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13_ncr:1_{49EF1F85-302F-4C9F-8017-CBE7EBFF1C7D}" xr6:coauthVersionLast="43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A3" i="1" l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2" i="1"/>
  <c r="Z3" i="1"/>
  <c r="Z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2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3" i="1"/>
  <c r="X4" i="1"/>
  <c r="X5" i="1"/>
  <c r="X2" i="1"/>
</calcChain>
</file>

<file path=xl/sharedStrings.xml><?xml version="1.0" encoding="utf-8"?>
<sst xmlns="http://schemas.openxmlformats.org/spreadsheetml/2006/main" count="551" uniqueCount="132">
  <si>
    <t>Timestamp</t>
  </si>
  <si>
    <t>Nama Lengkap</t>
  </si>
  <si>
    <t>Berdomisili di Sidoarjo</t>
  </si>
  <si>
    <t>Jenis kelamin</t>
  </si>
  <si>
    <t xml:space="preserve">  Berusia diatas 17 tahun.  </t>
  </si>
  <si>
    <t xml:space="preserve">Pernah melakukan pembelian Sepatu Compass melalui TikTok Shop minimal 1 kali dalam 1 tahun terakhir.  </t>
  </si>
  <si>
    <t>Abdul Nugroho</t>
  </si>
  <si>
    <t>Iya</t>
  </si>
  <si>
    <t>Laki-Laki</t>
  </si>
  <si>
    <t>IYA</t>
  </si>
  <si>
    <t>Pernah</t>
  </si>
  <si>
    <t>Yurriz afnan a</t>
  </si>
  <si>
    <t>abdul chaqi</t>
  </si>
  <si>
    <t>RISKI MUBAROK</t>
  </si>
  <si>
    <t>achmad rifaii</t>
  </si>
  <si>
    <t>Ahmad fauzi</t>
  </si>
  <si>
    <t>Muhammad Rizky</t>
  </si>
  <si>
    <t>Dimas Saputra</t>
  </si>
  <si>
    <t>Fajar Ramadhan</t>
  </si>
  <si>
    <t xml:space="preserve">Andi pratama </t>
  </si>
  <si>
    <t>Arif hidayat</t>
  </si>
  <si>
    <t>Bayu Nugroho</t>
  </si>
  <si>
    <t xml:space="preserve">Bima Setiawan </t>
  </si>
  <si>
    <t>Deni kurniawan</t>
  </si>
  <si>
    <t>Eko prasetoyo</t>
  </si>
  <si>
    <t>Farhan Akbar</t>
  </si>
  <si>
    <t>Galih Saputra</t>
  </si>
  <si>
    <t>Hendra Wijaya</t>
  </si>
  <si>
    <t>Iqbal Maulana</t>
  </si>
  <si>
    <t>Joko Susanto</t>
  </si>
  <si>
    <t>Kevin pratama</t>
  </si>
  <si>
    <t>Lukman Hakim</t>
  </si>
  <si>
    <t>M.Fikri</t>
  </si>
  <si>
    <t>Naufal Ramadhan</t>
  </si>
  <si>
    <t>Putra Risky</t>
  </si>
  <si>
    <t>Putra Aditya</t>
  </si>
  <si>
    <t>Rian Saputra</t>
  </si>
  <si>
    <t>Rizal firmansyah</t>
  </si>
  <si>
    <t>Taufik Hidayat</t>
  </si>
  <si>
    <t>Wahyu Setiawan</t>
  </si>
  <si>
    <t>Yoga pratama</t>
  </si>
  <si>
    <t>Yusuf Maulana</t>
  </si>
  <si>
    <t>Zainal Abidin</t>
  </si>
  <si>
    <t>Cahyo Adi</t>
  </si>
  <si>
    <t>Bagus prakoso</t>
  </si>
  <si>
    <t>Cahyo utomo</t>
  </si>
  <si>
    <t>Dewi Lestari</t>
  </si>
  <si>
    <t>Perempuan</t>
  </si>
  <si>
    <t>Siti aisyah</t>
  </si>
  <si>
    <t>Nur aini</t>
  </si>
  <si>
    <t>Fitri Handayani</t>
  </si>
  <si>
    <t>Intan permata</t>
  </si>
  <si>
    <t>Rina marlina</t>
  </si>
  <si>
    <t>Diah ayu</t>
  </si>
  <si>
    <t>Eka Wulandari</t>
  </si>
  <si>
    <t>fitria ningsih</t>
  </si>
  <si>
    <t>Gita safitri</t>
  </si>
  <si>
    <t>Hani putri</t>
  </si>
  <si>
    <t>Pppput</t>
  </si>
  <si>
    <t>Indah sari</t>
  </si>
  <si>
    <t>Titir</t>
  </si>
  <si>
    <t>fart</t>
  </si>
  <si>
    <t>Jihan Ramadhani</t>
  </si>
  <si>
    <t>Kartika dwi</t>
  </si>
  <si>
    <t>Lia Anggarani</t>
  </si>
  <si>
    <t>Maya sari</t>
  </si>
  <si>
    <t>Nabila putri</t>
  </si>
  <si>
    <t>Oktavia sari</t>
  </si>
  <si>
    <t>Putri maharani</t>
  </si>
  <si>
    <t>Zahra</t>
  </si>
  <si>
    <t>Ratna dwi</t>
  </si>
  <si>
    <t>Salsabila putri</t>
  </si>
  <si>
    <t>Tiara anisa</t>
  </si>
  <si>
    <t>Umii</t>
  </si>
  <si>
    <t>Vina aprilia</t>
  </si>
  <si>
    <t>wulan sari</t>
  </si>
  <si>
    <t>Yuni kartika</t>
  </si>
  <si>
    <t>Yunii</t>
  </si>
  <si>
    <t>Zahra Aulia</t>
  </si>
  <si>
    <t>Anisa rahma</t>
  </si>
  <si>
    <t>Bella</t>
  </si>
  <si>
    <t>Citra</t>
  </si>
  <si>
    <t xml:space="preserve">Dinda lestari </t>
  </si>
  <si>
    <t>Erna wati</t>
  </si>
  <si>
    <t>febriana putri</t>
  </si>
  <si>
    <t>Gina maharani</t>
  </si>
  <si>
    <t>Hanifa zahra</t>
  </si>
  <si>
    <t>Isna aulia</t>
  </si>
  <si>
    <t>Juliana putri</t>
  </si>
  <si>
    <t>Kurnia dewi</t>
  </si>
  <si>
    <t>Laila nur</t>
  </si>
  <si>
    <t>Jannah</t>
  </si>
  <si>
    <t>Nisa rahmawati</t>
  </si>
  <si>
    <t>Olivia putri</t>
  </si>
  <si>
    <t>puspita sari</t>
  </si>
  <si>
    <t>Qori aulia</t>
  </si>
  <si>
    <t>Rahmawati</t>
  </si>
  <si>
    <t>salsa nabila</t>
  </si>
  <si>
    <t>Tika maharani</t>
  </si>
  <si>
    <t>Urfaah</t>
  </si>
  <si>
    <t>viraa</t>
  </si>
  <si>
    <t>Winda</t>
  </si>
  <si>
    <t>bintang saputra</t>
  </si>
  <si>
    <t>Candra wijaya</t>
  </si>
  <si>
    <t>Doni firmansyah</t>
  </si>
  <si>
    <t>Putra erlangga</t>
  </si>
  <si>
    <t>Firman</t>
  </si>
  <si>
    <t>Gilang</t>
  </si>
  <si>
    <t>Akbar</t>
  </si>
  <si>
    <t>ilham</t>
  </si>
  <si>
    <t>jefri</t>
  </si>
  <si>
    <t>hafiss</t>
  </si>
  <si>
    <t>kiki</t>
  </si>
  <si>
    <t>Reza</t>
  </si>
  <si>
    <t xml:space="preserve">pandu </t>
  </si>
  <si>
    <t>X1.1</t>
  </si>
  <si>
    <t>X1.2</t>
  </si>
  <si>
    <t>X1.3</t>
  </si>
  <si>
    <t>X1.4</t>
  </si>
  <si>
    <t>X2.1</t>
  </si>
  <si>
    <t>X2.2</t>
  </si>
  <si>
    <t>X2.3</t>
  </si>
  <si>
    <t>X3.1</t>
  </si>
  <si>
    <t>X3.2</t>
  </si>
  <si>
    <t>X3.3</t>
  </si>
  <si>
    <t>X3.4</t>
  </si>
  <si>
    <t>X3.5</t>
  </si>
  <si>
    <t>Y1.1</t>
  </si>
  <si>
    <t>Y1.2</t>
  </si>
  <si>
    <t>Y1.3</t>
  </si>
  <si>
    <t>Y1.4</t>
  </si>
  <si>
    <t>Y1.5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</si>
</sst>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3F86"/>
        <bgColor rgb="FF5B3F86"/>
      </patternFill>
    </fill>
  </fills>
  <borders count="2">
    <border>
      <left/>
      <right/>
      <top/>
      <bottom/>
      <diagonal/>
    </border>
    <border>
      <left/>
      <right/>
      <top style="thin">
        <color rgb="FF5B3F86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W106">
  <tableColumns count="23">
    <tableColumn id="1" xr3:uid="{00000000-0010-0000-0000-000001000000}" name="Timestamp"/>
    <tableColumn id="2" xr3:uid="{00000000-0010-0000-0000-000002000000}" name="Nama Lengkap"/>
    <tableColumn id="3" xr3:uid="{00000000-0010-0000-0000-000003000000}" name="Berdomisili di Sidoarjo"/>
    <tableColumn id="4" xr3:uid="{00000000-0010-0000-0000-000004000000}" name="Jenis kelamin"/>
    <tableColumn id="5" xr3:uid="{00000000-0010-0000-0000-000005000000}" name="  Berusia diatas 17 tahun.  "/>
    <tableColumn id="6" xr3:uid="{00000000-0010-0000-0000-000006000000}" name="Pernah melakukan pembelian Sepatu Compass melalui TikTok Shop minimal 1 kali dalam 1 tahun terakhir.  "/>
    <tableColumn id="7" xr3:uid="{00000000-0010-0000-0000-000007000000}" name="X1.1"/>
    <tableColumn id="8" xr3:uid="{00000000-0010-0000-0000-000008000000}" name="X1.2"/>
    <tableColumn id="9" xr3:uid="{00000000-0010-0000-0000-000009000000}" name="X1.3"/>
    <tableColumn id="10" xr3:uid="{00000000-0010-0000-0000-00000A000000}" name="X1.4"/>
    <tableColumn id="11" xr3:uid="{00000000-0010-0000-0000-00000B000000}" name="X2.1"/>
    <tableColumn id="12" xr3:uid="{00000000-0010-0000-0000-00000C000000}" name="X2.2"/>
    <tableColumn id="13" xr3:uid="{00000000-0010-0000-0000-00000D000000}" name="X2.3"/>
    <tableColumn id="14" xr3:uid="{00000000-0010-0000-0000-00000E000000}" name="X3.1"/>
    <tableColumn id="15" xr3:uid="{00000000-0010-0000-0000-00000F000000}" name="X3.2"/>
    <tableColumn id="16" xr3:uid="{00000000-0010-0000-0000-000010000000}" name="X3.3"/>
    <tableColumn id="17" xr3:uid="{00000000-0010-0000-0000-000011000000}" name="X3.4"/>
    <tableColumn id="18" xr3:uid="{00000000-0010-0000-0000-000012000000}" name="X3.5"/>
    <tableColumn id="19" xr3:uid="{00000000-0010-0000-0000-000013000000}" name="Y1.1"/>
    <tableColumn id="20" xr3:uid="{00000000-0010-0000-0000-000014000000}" name="Y1.2"/>
    <tableColumn id="21" xr3:uid="{00000000-0010-0000-0000-000015000000}" name="Y1.3"/>
    <tableColumn id="22" xr3:uid="{00000000-0010-0000-0000-000016000000}" name="Y1.4"/>
    <tableColumn id="23" xr3:uid="{00000000-0010-0000-0000-000017000000}" name="Y1.5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106"/>
  <sheetViews>
    <sheetView tabSelected="1" workbookViewId="0">
      <pane ySplit="1" topLeftCell="A2" activePane="bottomLeft" state="frozen"/>
      <selection pane="bottomLeft" activeCell="G2" sqref="G2:W97"/>
    </sheetView>
  </sheetViews>
  <sheetFormatPr defaultColWidth="12.5703125" defaultRowHeight="15.75" customHeight="1" x14ac:dyDescent="0.2"/>
  <cols>
    <col min="1" max="2" width="18.85546875" customWidth="1"/>
    <col min="3" max="3" width="21.5703125" customWidth="1"/>
    <col min="4" max="4" width="18.85546875" customWidth="1"/>
    <col min="5" max="5" width="24.42578125" customWidth="1"/>
    <col min="6" max="6" width="21.42578125" customWidth="1"/>
    <col min="7" max="7" width="22.42578125" customWidth="1"/>
    <col min="8" max="8" width="26.42578125" customWidth="1"/>
    <col min="9" max="9" width="21.5703125" customWidth="1"/>
    <col min="10" max="10" width="25.7109375" customWidth="1"/>
    <col min="11" max="11" width="28" customWidth="1"/>
    <col min="12" max="12" width="27.140625" customWidth="1"/>
    <col min="13" max="13" width="26.7109375" customWidth="1"/>
    <col min="14" max="14" width="27.42578125" customWidth="1"/>
    <col min="15" max="15" width="27.140625" customWidth="1"/>
    <col min="16" max="16" width="29" customWidth="1"/>
    <col min="17" max="17" width="26.42578125" customWidth="1"/>
    <col min="18" max="18" width="26.5703125" customWidth="1"/>
    <col min="19" max="19" width="27.85546875" customWidth="1"/>
    <col min="20" max="20" width="27.42578125" customWidth="1"/>
    <col min="21" max="21" width="27.5703125" customWidth="1"/>
    <col min="22" max="22" width="27" customWidth="1"/>
    <col min="23" max="23" width="51.5703125" customWidth="1"/>
    <col min="24" max="29" width="18.85546875" customWidth="1"/>
  </cols>
  <sheetData>
    <row r="1" spans="1:27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115</v>
      </c>
      <c r="H1" s="4" t="s">
        <v>116</v>
      </c>
      <c r="I1" s="4" t="s">
        <v>117</v>
      </c>
      <c r="J1" s="4" t="s">
        <v>118</v>
      </c>
      <c r="K1" s="4" t="s">
        <v>119</v>
      </c>
      <c r="L1" s="4" t="s">
        <v>120</v>
      </c>
      <c r="M1" s="4" t="s">
        <v>121</v>
      </c>
      <c r="N1" s="4" t="s">
        <v>122</v>
      </c>
      <c r="O1" s="4" t="s">
        <v>123</v>
      </c>
      <c r="P1" s="4" t="s">
        <v>124</v>
      </c>
      <c r="Q1" s="4" t="s">
        <v>125</v>
      </c>
      <c r="R1" s="4" t="s">
        <v>126</v>
      </c>
      <c r="S1" s="4" t="s">
        <v>127</v>
      </c>
      <c r="T1" s="4" t="s">
        <v>128</v>
      </c>
      <c r="U1" s="4" t="s">
        <v>129</v>
      </c>
      <c r="V1" s="4" t="s">
        <v>130</v>
      </c>
      <c r="W1" s="4" t="s">
        <v>131</v>
      </c>
      <c r="X1" s="5" t="s">
        <v>2</v>
      </c>
      <c r="Y1" s="5" t="s">
        <v>3</v>
      </c>
      <c r="Z1" s="5" t="s">
        <v>4</v>
      </c>
      <c r="AA1" s="5" t="s">
        <v>5</v>
      </c>
    </row>
    <row r="2" spans="1:27" ht="22.5" customHeight="1" x14ac:dyDescent="0.2">
      <c r="A2" s="2">
        <v>46190.506988645837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>
        <v>4</v>
      </c>
      <c r="H2">
        <v>3</v>
      </c>
      <c r="I2">
        <v>3</v>
      </c>
      <c r="J2">
        <v>4</v>
      </c>
      <c r="K2">
        <v>3</v>
      </c>
      <c r="L2">
        <v>3</v>
      </c>
      <c r="M2">
        <v>3</v>
      </c>
      <c r="N2">
        <v>4</v>
      </c>
      <c r="O2">
        <v>4</v>
      </c>
      <c r="P2">
        <v>5</v>
      </c>
      <c r="Q2">
        <v>5</v>
      </c>
      <c r="R2">
        <v>4</v>
      </c>
      <c r="S2">
        <v>4</v>
      </c>
      <c r="T2">
        <v>5</v>
      </c>
      <c r="U2">
        <v>4</v>
      </c>
      <c r="V2">
        <v>5</v>
      </c>
      <c r="W2">
        <v>5</v>
      </c>
      <c r="X2">
        <f>IF(Form_Responses[[#This Row],[Berdomisili di Sidoarjo]]="Iya",1,2)</f>
        <v>1</v>
      </c>
      <c r="Y2">
        <f>IF(Form_Responses[[#This Row],[Jenis kelamin]]="Laki-Laki",1,2)</f>
        <v>1</v>
      </c>
      <c r="Z2">
        <f>IF(Form_Responses[[#This Row],[  Berusia diatas 17 tahun.  ]]="IYA",1,2)</f>
        <v>1</v>
      </c>
      <c r="AA2">
        <f>IF(Form_Responses[[#This Row],[Pernah melakukan pembelian Sepatu Compass melalui TikTok Shop minimal 1 kali dalam 1 tahun terakhir.  ]]="Pernah",1,2)</f>
        <v>1</v>
      </c>
    </row>
    <row r="3" spans="1:27" ht="22.5" customHeight="1" x14ac:dyDescent="0.2">
      <c r="A3" s="2">
        <v>46190.508214363421</v>
      </c>
      <c r="B3" s="3" t="s">
        <v>11</v>
      </c>
      <c r="C3" s="3" t="s">
        <v>7</v>
      </c>
      <c r="D3" s="3" t="s">
        <v>8</v>
      </c>
      <c r="E3" s="3" t="s">
        <v>9</v>
      </c>
      <c r="F3" s="3" t="s">
        <v>10</v>
      </c>
      <c r="G3">
        <v>5</v>
      </c>
      <c r="H3">
        <v>3</v>
      </c>
      <c r="I3">
        <v>3</v>
      </c>
      <c r="J3">
        <v>5</v>
      </c>
      <c r="K3">
        <v>3</v>
      </c>
      <c r="L3">
        <v>3</v>
      </c>
      <c r="M3">
        <v>3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5</v>
      </c>
      <c r="W3">
        <v>5</v>
      </c>
      <c r="X3">
        <f>IF(Form_Responses[[#This Row],[Berdomisili di Sidoarjo]]="Iya",1,2)</f>
        <v>1</v>
      </c>
      <c r="Y3">
        <f>IF(Form_Responses[[#This Row],[Jenis kelamin]]="Laki-Laki",1,2)</f>
        <v>1</v>
      </c>
      <c r="Z3">
        <f>IF(Form_Responses[[#This Row],[  Berusia diatas 17 tahun.  ]]="IYA",1,2)</f>
        <v>1</v>
      </c>
      <c r="AA3">
        <f>IF(Form_Responses[[#This Row],[Pernah melakukan pembelian Sepatu Compass melalui TikTok Shop minimal 1 kali dalam 1 tahun terakhir.  ]]="Pernah",1,2)</f>
        <v>1</v>
      </c>
    </row>
    <row r="4" spans="1:27" ht="22.5" customHeight="1" x14ac:dyDescent="0.2">
      <c r="A4" s="2">
        <v>46191.450212881944</v>
      </c>
      <c r="B4" s="3" t="s">
        <v>12</v>
      </c>
      <c r="C4" s="3" t="s">
        <v>7</v>
      </c>
      <c r="D4" s="3" t="s">
        <v>8</v>
      </c>
      <c r="E4" s="3" t="s">
        <v>9</v>
      </c>
      <c r="F4" s="3" t="s">
        <v>10</v>
      </c>
      <c r="G4">
        <v>4</v>
      </c>
      <c r="H4">
        <v>3</v>
      </c>
      <c r="I4">
        <v>3</v>
      </c>
      <c r="J4">
        <v>4</v>
      </c>
      <c r="K4">
        <v>3</v>
      </c>
      <c r="L4">
        <v>3</v>
      </c>
      <c r="M4">
        <v>3</v>
      </c>
      <c r="N4">
        <v>4</v>
      </c>
      <c r="O4">
        <v>4</v>
      </c>
      <c r="P4">
        <v>4</v>
      </c>
      <c r="Q4">
        <v>4</v>
      </c>
      <c r="R4">
        <v>4</v>
      </c>
      <c r="S4">
        <v>5</v>
      </c>
      <c r="T4">
        <v>4</v>
      </c>
      <c r="U4">
        <v>4</v>
      </c>
      <c r="V4">
        <v>4</v>
      </c>
      <c r="W4">
        <v>5</v>
      </c>
      <c r="X4">
        <f>IF(Form_Responses[[#This Row],[Berdomisili di Sidoarjo]]="Iya",1,2)</f>
        <v>1</v>
      </c>
      <c r="Y4">
        <f>IF(Form_Responses[[#This Row],[Jenis kelamin]]="Laki-Laki",1,2)</f>
        <v>1</v>
      </c>
      <c r="Z4">
        <f>IF(Form_Responses[[#This Row],[  Berusia diatas 17 tahun.  ]]="IYA",1,2)</f>
        <v>1</v>
      </c>
      <c r="AA4">
        <f>IF(Form_Responses[[#This Row],[Pernah melakukan pembelian Sepatu Compass melalui TikTok Shop minimal 1 kali dalam 1 tahun terakhir.  ]]="Pernah",1,2)</f>
        <v>1</v>
      </c>
    </row>
    <row r="5" spans="1:27" ht="22.5" customHeight="1" x14ac:dyDescent="0.2">
      <c r="A5" s="2">
        <v>46191.472388831018</v>
      </c>
      <c r="B5" s="3" t="s">
        <v>13</v>
      </c>
      <c r="C5" s="3" t="s">
        <v>7</v>
      </c>
      <c r="D5" s="3" t="s">
        <v>8</v>
      </c>
      <c r="E5" s="3" t="s">
        <v>9</v>
      </c>
      <c r="F5" s="3" t="s">
        <v>10</v>
      </c>
      <c r="G5">
        <v>5</v>
      </c>
      <c r="H5">
        <v>3</v>
      </c>
      <c r="I5">
        <v>3</v>
      </c>
      <c r="J5">
        <v>5</v>
      </c>
      <c r="K5">
        <v>3</v>
      </c>
      <c r="L5">
        <v>3</v>
      </c>
      <c r="M5">
        <v>3</v>
      </c>
      <c r="N5">
        <v>5</v>
      </c>
      <c r="O5">
        <v>5</v>
      </c>
      <c r="P5">
        <v>5</v>
      </c>
      <c r="Q5">
        <v>5</v>
      </c>
      <c r="R5">
        <v>5</v>
      </c>
      <c r="S5">
        <v>5</v>
      </c>
      <c r="T5">
        <v>5</v>
      </c>
      <c r="U5">
        <v>4</v>
      </c>
      <c r="V5">
        <v>5</v>
      </c>
      <c r="W5">
        <v>5</v>
      </c>
      <c r="X5">
        <f>IF(Form_Responses[[#This Row],[Berdomisili di Sidoarjo]]="Iya",1,2)</f>
        <v>1</v>
      </c>
      <c r="Y5">
        <f>IF(Form_Responses[[#This Row],[Jenis kelamin]]="Laki-Laki",1,2)</f>
        <v>1</v>
      </c>
      <c r="Z5">
        <f>IF(Form_Responses[[#This Row],[  Berusia diatas 17 tahun.  ]]="IYA",1,2)</f>
        <v>1</v>
      </c>
      <c r="AA5">
        <f>IF(Form_Responses[[#This Row],[Pernah melakukan pembelian Sepatu Compass melalui TikTok Shop minimal 1 kali dalam 1 tahun terakhir.  ]]="Pernah",1,2)</f>
        <v>1</v>
      </c>
    </row>
    <row r="6" spans="1:27" ht="22.5" customHeight="1" x14ac:dyDescent="0.2">
      <c r="A6" s="2">
        <v>46191.493221458339</v>
      </c>
      <c r="B6" s="3" t="s">
        <v>14</v>
      </c>
      <c r="C6" s="3" t="s">
        <v>7</v>
      </c>
      <c r="D6" s="3" t="s">
        <v>8</v>
      </c>
      <c r="E6" s="3" t="s">
        <v>9</v>
      </c>
      <c r="F6" s="3" t="s">
        <v>10</v>
      </c>
      <c r="G6">
        <v>4</v>
      </c>
      <c r="H6">
        <v>3</v>
      </c>
      <c r="I6">
        <v>3</v>
      </c>
      <c r="J6">
        <v>4</v>
      </c>
      <c r="K6">
        <v>3</v>
      </c>
      <c r="L6">
        <v>3</v>
      </c>
      <c r="M6">
        <v>3</v>
      </c>
      <c r="N6">
        <v>4</v>
      </c>
      <c r="O6">
        <v>4</v>
      </c>
      <c r="P6">
        <v>4</v>
      </c>
      <c r="Q6">
        <v>4</v>
      </c>
      <c r="R6">
        <v>4</v>
      </c>
      <c r="S6">
        <v>5</v>
      </c>
      <c r="T6">
        <v>5</v>
      </c>
      <c r="U6">
        <v>5</v>
      </c>
      <c r="V6">
        <v>5</v>
      </c>
      <c r="W6">
        <v>5</v>
      </c>
      <c r="X6">
        <f>IF(Form_Responses[[#This Row],[Berdomisili di Sidoarjo]]="Iya",1,2)</f>
        <v>1</v>
      </c>
      <c r="Y6">
        <f>IF(Form_Responses[[#This Row],[Jenis kelamin]]="Laki-Laki",1,2)</f>
        <v>1</v>
      </c>
      <c r="Z6">
        <f>IF(Form_Responses[[#This Row],[  Berusia diatas 17 tahun.  ]]="IYA",1,2)</f>
        <v>1</v>
      </c>
      <c r="AA6">
        <f>IF(Form_Responses[[#This Row],[Pernah melakukan pembelian Sepatu Compass melalui TikTok Shop minimal 1 kali dalam 1 tahun terakhir.  ]]="Pernah",1,2)</f>
        <v>1</v>
      </c>
    </row>
    <row r="7" spans="1:27" ht="22.5" customHeight="1" x14ac:dyDescent="0.2">
      <c r="A7" s="2">
        <v>46195.454938807874</v>
      </c>
      <c r="B7" s="3" t="s">
        <v>15</v>
      </c>
      <c r="C7" s="3" t="s">
        <v>7</v>
      </c>
      <c r="D7" s="3" t="s">
        <v>8</v>
      </c>
      <c r="E7" s="3" t="s">
        <v>9</v>
      </c>
      <c r="F7" s="3" t="s">
        <v>10</v>
      </c>
      <c r="G7">
        <v>5</v>
      </c>
      <c r="H7">
        <v>5</v>
      </c>
      <c r="I7">
        <v>5</v>
      </c>
      <c r="J7">
        <v>5</v>
      </c>
      <c r="K7">
        <v>4</v>
      </c>
      <c r="L7">
        <v>4</v>
      </c>
      <c r="M7">
        <v>4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5</v>
      </c>
      <c r="W7">
        <v>5</v>
      </c>
      <c r="X7">
        <f>IF(Form_Responses[[#This Row],[Berdomisili di Sidoarjo]]="Iya",1,2)</f>
        <v>1</v>
      </c>
      <c r="Y7">
        <f>IF(Form_Responses[[#This Row],[Jenis kelamin]]="Laki-Laki",1,2)</f>
        <v>1</v>
      </c>
      <c r="Z7">
        <f>IF(Form_Responses[[#This Row],[  Berusia diatas 17 tahun.  ]]="IYA",1,2)</f>
        <v>1</v>
      </c>
      <c r="AA7">
        <f>IF(Form_Responses[[#This Row],[Pernah melakukan pembelian Sepatu Compass melalui TikTok Shop minimal 1 kali dalam 1 tahun terakhir.  ]]="Pernah",1,2)</f>
        <v>1</v>
      </c>
    </row>
    <row r="8" spans="1:27" ht="22.5" customHeight="1" x14ac:dyDescent="0.2">
      <c r="A8" s="2">
        <v>46195.455809143517</v>
      </c>
      <c r="B8" s="3" t="s">
        <v>16</v>
      </c>
      <c r="C8" s="3" t="s">
        <v>7</v>
      </c>
      <c r="D8" s="3" t="s">
        <v>8</v>
      </c>
      <c r="E8" s="3" t="s">
        <v>9</v>
      </c>
      <c r="F8" s="3" t="s">
        <v>10</v>
      </c>
      <c r="G8">
        <v>4</v>
      </c>
      <c r="H8">
        <v>4</v>
      </c>
      <c r="I8">
        <v>4</v>
      </c>
      <c r="J8">
        <v>4</v>
      </c>
      <c r="K8">
        <v>3</v>
      </c>
      <c r="L8">
        <v>3</v>
      </c>
      <c r="M8">
        <v>3</v>
      </c>
      <c r="N8">
        <v>4</v>
      </c>
      <c r="O8">
        <v>4</v>
      </c>
      <c r="P8">
        <v>4</v>
      </c>
      <c r="Q8">
        <v>4</v>
      </c>
      <c r="R8">
        <v>4</v>
      </c>
      <c r="S8">
        <v>5</v>
      </c>
      <c r="T8">
        <v>4</v>
      </c>
      <c r="U8">
        <v>5</v>
      </c>
      <c r="V8">
        <v>5</v>
      </c>
      <c r="W8">
        <v>5</v>
      </c>
      <c r="X8">
        <f>IF(Form_Responses[[#This Row],[Berdomisili di Sidoarjo]]="Iya",1,2)</f>
        <v>1</v>
      </c>
      <c r="Y8">
        <f>IF(Form_Responses[[#This Row],[Jenis kelamin]]="Laki-Laki",1,2)</f>
        <v>1</v>
      </c>
      <c r="Z8">
        <f>IF(Form_Responses[[#This Row],[  Berusia diatas 17 tahun.  ]]="IYA",1,2)</f>
        <v>1</v>
      </c>
      <c r="AA8">
        <f>IF(Form_Responses[[#This Row],[Pernah melakukan pembelian Sepatu Compass melalui TikTok Shop minimal 1 kali dalam 1 tahun terakhir.  ]]="Pernah",1,2)</f>
        <v>1</v>
      </c>
    </row>
    <row r="9" spans="1:27" ht="22.5" customHeight="1" x14ac:dyDescent="0.2">
      <c r="A9" s="2">
        <v>46195.456884826388</v>
      </c>
      <c r="B9" s="3" t="s">
        <v>17</v>
      </c>
      <c r="C9" s="3" t="s">
        <v>7</v>
      </c>
      <c r="D9" s="3" t="s">
        <v>8</v>
      </c>
      <c r="E9" s="3" t="s">
        <v>9</v>
      </c>
      <c r="F9" s="3" t="s">
        <v>10</v>
      </c>
      <c r="G9">
        <v>4</v>
      </c>
      <c r="H9">
        <v>5</v>
      </c>
      <c r="I9">
        <v>5</v>
      </c>
      <c r="J9">
        <v>4</v>
      </c>
      <c r="K9">
        <v>3</v>
      </c>
      <c r="L9">
        <v>3</v>
      </c>
      <c r="M9">
        <v>3</v>
      </c>
      <c r="N9">
        <v>5</v>
      </c>
      <c r="O9">
        <v>5</v>
      </c>
      <c r="P9">
        <v>5</v>
      </c>
      <c r="Q9">
        <v>5</v>
      </c>
      <c r="R9">
        <v>5</v>
      </c>
      <c r="S9">
        <v>5</v>
      </c>
      <c r="T9">
        <v>5</v>
      </c>
      <c r="U9">
        <v>5</v>
      </c>
      <c r="V9">
        <v>4</v>
      </c>
      <c r="W9">
        <v>4</v>
      </c>
      <c r="X9">
        <f>IF(Form_Responses[[#This Row],[Berdomisili di Sidoarjo]]="Iya",1,2)</f>
        <v>1</v>
      </c>
      <c r="Y9">
        <f>IF(Form_Responses[[#This Row],[Jenis kelamin]]="Laki-Laki",1,2)</f>
        <v>1</v>
      </c>
      <c r="Z9">
        <f>IF(Form_Responses[[#This Row],[  Berusia diatas 17 tahun.  ]]="IYA",1,2)</f>
        <v>1</v>
      </c>
      <c r="AA9">
        <f>IF(Form_Responses[[#This Row],[Pernah melakukan pembelian Sepatu Compass melalui TikTok Shop minimal 1 kali dalam 1 tahun terakhir.  ]]="Pernah",1,2)</f>
        <v>1</v>
      </c>
    </row>
    <row r="10" spans="1:27" ht="22.5" customHeight="1" x14ac:dyDescent="0.2">
      <c r="A10" s="2">
        <v>46195.457719722224</v>
      </c>
      <c r="B10" s="3" t="s">
        <v>18</v>
      </c>
      <c r="C10" s="3" t="s">
        <v>7</v>
      </c>
      <c r="D10" s="3" t="s">
        <v>8</v>
      </c>
      <c r="E10" s="3" t="s">
        <v>9</v>
      </c>
      <c r="F10" s="3" t="s">
        <v>10</v>
      </c>
      <c r="G10">
        <v>5</v>
      </c>
      <c r="H10">
        <v>5</v>
      </c>
      <c r="I10">
        <v>5</v>
      </c>
      <c r="J10">
        <v>5</v>
      </c>
      <c r="K10">
        <v>3</v>
      </c>
      <c r="L10">
        <v>3</v>
      </c>
      <c r="M10">
        <v>3</v>
      </c>
      <c r="N10">
        <v>5</v>
      </c>
      <c r="O10">
        <v>5</v>
      </c>
      <c r="P10">
        <v>5</v>
      </c>
      <c r="Q10">
        <v>5</v>
      </c>
      <c r="R10">
        <v>5</v>
      </c>
      <c r="S10">
        <v>5</v>
      </c>
      <c r="T10">
        <v>5</v>
      </c>
      <c r="U10">
        <v>5</v>
      </c>
      <c r="V10">
        <v>5</v>
      </c>
      <c r="W10">
        <v>5</v>
      </c>
      <c r="X10">
        <f>IF(Form_Responses[[#This Row],[Berdomisili di Sidoarjo]]="Iya",1,2)</f>
        <v>1</v>
      </c>
      <c r="Y10">
        <f>IF(Form_Responses[[#This Row],[Jenis kelamin]]="Laki-Laki",1,2)</f>
        <v>1</v>
      </c>
      <c r="Z10">
        <f>IF(Form_Responses[[#This Row],[  Berusia diatas 17 tahun.  ]]="IYA",1,2)</f>
        <v>1</v>
      </c>
      <c r="AA10">
        <f>IF(Form_Responses[[#This Row],[Pernah melakukan pembelian Sepatu Compass melalui TikTok Shop minimal 1 kali dalam 1 tahun terakhir.  ]]="Pernah",1,2)</f>
        <v>1</v>
      </c>
    </row>
    <row r="11" spans="1:27" ht="22.5" customHeight="1" x14ac:dyDescent="0.2">
      <c r="A11" s="2">
        <v>46195.459091111115</v>
      </c>
      <c r="B11" s="3" t="s">
        <v>19</v>
      </c>
      <c r="C11" s="3" t="s">
        <v>7</v>
      </c>
      <c r="D11" s="3" t="s">
        <v>8</v>
      </c>
      <c r="E11" s="3" t="s">
        <v>9</v>
      </c>
      <c r="F11" s="3" t="s">
        <v>10</v>
      </c>
      <c r="G11">
        <v>4</v>
      </c>
      <c r="H11">
        <v>4</v>
      </c>
      <c r="I11">
        <v>4</v>
      </c>
      <c r="J11">
        <v>4</v>
      </c>
      <c r="K11">
        <v>3</v>
      </c>
      <c r="L11">
        <v>3</v>
      </c>
      <c r="M11">
        <v>3</v>
      </c>
      <c r="N11">
        <v>4</v>
      </c>
      <c r="O11">
        <v>4</v>
      </c>
      <c r="P11">
        <v>4</v>
      </c>
      <c r="Q11">
        <v>4</v>
      </c>
      <c r="R11">
        <v>4</v>
      </c>
      <c r="S11">
        <v>4</v>
      </c>
      <c r="T11">
        <v>4</v>
      </c>
      <c r="U11">
        <v>4</v>
      </c>
      <c r="V11">
        <v>4</v>
      </c>
      <c r="W11">
        <v>4</v>
      </c>
      <c r="X11">
        <f>IF(Form_Responses[[#This Row],[Berdomisili di Sidoarjo]]="Iya",1,2)</f>
        <v>1</v>
      </c>
      <c r="Y11">
        <f>IF(Form_Responses[[#This Row],[Jenis kelamin]]="Laki-Laki",1,2)</f>
        <v>1</v>
      </c>
      <c r="Z11">
        <f>IF(Form_Responses[[#This Row],[  Berusia diatas 17 tahun.  ]]="IYA",1,2)</f>
        <v>1</v>
      </c>
      <c r="AA11">
        <f>IF(Form_Responses[[#This Row],[Pernah melakukan pembelian Sepatu Compass melalui TikTok Shop minimal 1 kali dalam 1 tahun terakhir.  ]]="Pernah",1,2)</f>
        <v>1</v>
      </c>
    </row>
    <row r="12" spans="1:27" ht="22.5" customHeight="1" x14ac:dyDescent="0.2">
      <c r="A12" s="2">
        <v>46195.459818414354</v>
      </c>
      <c r="B12" s="3" t="s">
        <v>20</v>
      </c>
      <c r="C12" s="3" t="s">
        <v>7</v>
      </c>
      <c r="D12" s="3" t="s">
        <v>8</v>
      </c>
      <c r="E12" s="3" t="s">
        <v>9</v>
      </c>
      <c r="F12" s="3" t="s">
        <v>10</v>
      </c>
      <c r="G12">
        <v>5</v>
      </c>
      <c r="H12">
        <v>5</v>
      </c>
      <c r="I12">
        <v>5</v>
      </c>
      <c r="J12">
        <v>5</v>
      </c>
      <c r="K12">
        <v>3</v>
      </c>
      <c r="L12">
        <v>3</v>
      </c>
      <c r="M12">
        <v>3</v>
      </c>
      <c r="N12">
        <v>5</v>
      </c>
      <c r="O12">
        <v>5</v>
      </c>
      <c r="P12">
        <v>5</v>
      </c>
      <c r="Q12">
        <v>5</v>
      </c>
      <c r="R12">
        <v>5</v>
      </c>
      <c r="S12">
        <v>5</v>
      </c>
      <c r="T12">
        <v>5</v>
      </c>
      <c r="U12">
        <v>5</v>
      </c>
      <c r="V12">
        <v>5</v>
      </c>
      <c r="W12">
        <v>5</v>
      </c>
      <c r="X12">
        <f>IF(Form_Responses[[#This Row],[Berdomisili di Sidoarjo]]="Iya",1,2)</f>
        <v>1</v>
      </c>
      <c r="Y12">
        <f>IF(Form_Responses[[#This Row],[Jenis kelamin]]="Laki-Laki",1,2)</f>
        <v>1</v>
      </c>
      <c r="Z12">
        <f>IF(Form_Responses[[#This Row],[  Berusia diatas 17 tahun.  ]]="IYA",1,2)</f>
        <v>1</v>
      </c>
      <c r="AA12">
        <f>IF(Form_Responses[[#This Row],[Pernah melakukan pembelian Sepatu Compass melalui TikTok Shop minimal 1 kali dalam 1 tahun terakhir.  ]]="Pernah",1,2)</f>
        <v>1</v>
      </c>
    </row>
    <row r="13" spans="1:27" ht="22.5" customHeight="1" x14ac:dyDescent="0.2">
      <c r="A13" s="2">
        <v>46195.46068851852</v>
      </c>
      <c r="B13" s="3" t="s">
        <v>21</v>
      </c>
      <c r="C13" s="3" t="s">
        <v>7</v>
      </c>
      <c r="D13" s="3" t="s">
        <v>8</v>
      </c>
      <c r="E13" s="3" t="s">
        <v>9</v>
      </c>
      <c r="F13" s="3" t="s">
        <v>10</v>
      </c>
      <c r="G13">
        <v>4</v>
      </c>
      <c r="H13">
        <v>4</v>
      </c>
      <c r="I13">
        <v>4</v>
      </c>
      <c r="J13">
        <v>4</v>
      </c>
      <c r="K13">
        <v>4</v>
      </c>
      <c r="L13">
        <v>4</v>
      </c>
      <c r="M13">
        <v>4</v>
      </c>
      <c r="N13">
        <v>4</v>
      </c>
      <c r="O13">
        <v>4</v>
      </c>
      <c r="P13">
        <v>4</v>
      </c>
      <c r="Q13">
        <v>4</v>
      </c>
      <c r="R13">
        <v>4</v>
      </c>
      <c r="S13">
        <v>4</v>
      </c>
      <c r="T13">
        <v>4</v>
      </c>
      <c r="U13">
        <v>5</v>
      </c>
      <c r="V13">
        <v>5</v>
      </c>
      <c r="W13">
        <v>5</v>
      </c>
      <c r="X13">
        <f>IF(Form_Responses[[#This Row],[Berdomisili di Sidoarjo]]="Iya",1,2)</f>
        <v>1</v>
      </c>
      <c r="Y13">
        <f>IF(Form_Responses[[#This Row],[Jenis kelamin]]="Laki-Laki",1,2)</f>
        <v>1</v>
      </c>
      <c r="Z13">
        <f>IF(Form_Responses[[#This Row],[  Berusia diatas 17 tahun.  ]]="IYA",1,2)</f>
        <v>1</v>
      </c>
      <c r="AA13">
        <f>IF(Form_Responses[[#This Row],[Pernah melakukan pembelian Sepatu Compass melalui TikTok Shop minimal 1 kali dalam 1 tahun terakhir.  ]]="Pernah",1,2)</f>
        <v>1</v>
      </c>
    </row>
    <row r="14" spans="1:27" ht="22.5" customHeight="1" x14ac:dyDescent="0.2">
      <c r="A14" s="2">
        <v>46195.461555416667</v>
      </c>
      <c r="B14" s="3" t="s">
        <v>22</v>
      </c>
      <c r="C14" s="3" t="s">
        <v>7</v>
      </c>
      <c r="D14" s="3" t="s">
        <v>8</v>
      </c>
      <c r="E14" s="3" t="s">
        <v>9</v>
      </c>
      <c r="F14" s="3" t="s">
        <v>10</v>
      </c>
      <c r="G14">
        <v>5</v>
      </c>
      <c r="H14">
        <v>5</v>
      </c>
      <c r="I14">
        <v>5</v>
      </c>
      <c r="J14">
        <v>5</v>
      </c>
      <c r="K14">
        <v>5</v>
      </c>
      <c r="L14">
        <v>5</v>
      </c>
      <c r="M14">
        <v>4</v>
      </c>
      <c r="N14">
        <v>5</v>
      </c>
      <c r="O14">
        <v>5</v>
      </c>
      <c r="P14">
        <v>5</v>
      </c>
      <c r="Q14">
        <v>5</v>
      </c>
      <c r="R14">
        <v>5</v>
      </c>
      <c r="S14">
        <v>5</v>
      </c>
      <c r="T14">
        <v>5</v>
      </c>
      <c r="U14">
        <v>5</v>
      </c>
      <c r="V14">
        <v>5</v>
      </c>
      <c r="W14">
        <v>5</v>
      </c>
      <c r="X14">
        <f>IF(Form_Responses[[#This Row],[Berdomisili di Sidoarjo]]="Iya",1,2)</f>
        <v>1</v>
      </c>
      <c r="Y14">
        <f>IF(Form_Responses[[#This Row],[Jenis kelamin]]="Laki-Laki",1,2)</f>
        <v>1</v>
      </c>
      <c r="Z14">
        <f>IF(Form_Responses[[#This Row],[  Berusia diatas 17 tahun.  ]]="IYA",1,2)</f>
        <v>1</v>
      </c>
      <c r="AA14">
        <f>IF(Form_Responses[[#This Row],[Pernah melakukan pembelian Sepatu Compass melalui TikTok Shop minimal 1 kali dalam 1 tahun terakhir.  ]]="Pernah",1,2)</f>
        <v>1</v>
      </c>
    </row>
    <row r="15" spans="1:27" ht="22.5" customHeight="1" x14ac:dyDescent="0.2">
      <c r="A15" s="2">
        <v>46195.462305717592</v>
      </c>
      <c r="B15" s="3" t="s">
        <v>23</v>
      </c>
      <c r="C15" s="3" t="s">
        <v>7</v>
      </c>
      <c r="D15" s="3" t="s">
        <v>8</v>
      </c>
      <c r="E15" s="3" t="s">
        <v>9</v>
      </c>
      <c r="F15" s="3" t="s">
        <v>10</v>
      </c>
      <c r="G15">
        <v>4</v>
      </c>
      <c r="H15">
        <v>4</v>
      </c>
      <c r="I15">
        <v>4</v>
      </c>
      <c r="J15">
        <v>4</v>
      </c>
      <c r="K15">
        <v>5</v>
      </c>
      <c r="L15">
        <v>5</v>
      </c>
      <c r="M15">
        <v>5</v>
      </c>
      <c r="N15">
        <v>4</v>
      </c>
      <c r="O15">
        <v>4</v>
      </c>
      <c r="P15">
        <v>4</v>
      </c>
      <c r="Q15">
        <v>4</v>
      </c>
      <c r="R15">
        <v>4</v>
      </c>
      <c r="S15">
        <v>4</v>
      </c>
      <c r="T15">
        <v>4</v>
      </c>
      <c r="U15">
        <v>5</v>
      </c>
      <c r="V15">
        <v>5</v>
      </c>
      <c r="W15">
        <v>5</v>
      </c>
      <c r="X15">
        <f>IF(Form_Responses[[#This Row],[Berdomisili di Sidoarjo]]="Iya",1,2)</f>
        <v>1</v>
      </c>
      <c r="Y15">
        <f>IF(Form_Responses[[#This Row],[Jenis kelamin]]="Laki-Laki",1,2)</f>
        <v>1</v>
      </c>
      <c r="Z15">
        <f>IF(Form_Responses[[#This Row],[  Berusia diatas 17 tahun.  ]]="IYA",1,2)</f>
        <v>1</v>
      </c>
      <c r="AA15">
        <f>IF(Form_Responses[[#This Row],[Pernah melakukan pembelian Sepatu Compass melalui TikTok Shop minimal 1 kali dalam 1 tahun terakhir.  ]]="Pernah",1,2)</f>
        <v>1</v>
      </c>
    </row>
    <row r="16" spans="1:27" ht="22.5" customHeight="1" x14ac:dyDescent="0.2">
      <c r="A16" s="2">
        <v>46195.463350925929</v>
      </c>
      <c r="B16" s="3" t="s">
        <v>24</v>
      </c>
      <c r="C16" s="3" t="s">
        <v>7</v>
      </c>
      <c r="D16" s="3" t="s">
        <v>8</v>
      </c>
      <c r="E16" s="3" t="s">
        <v>9</v>
      </c>
      <c r="F16" s="3" t="s">
        <v>10</v>
      </c>
      <c r="G16">
        <v>5</v>
      </c>
      <c r="H16">
        <v>5</v>
      </c>
      <c r="I16">
        <v>5</v>
      </c>
      <c r="J16">
        <v>5</v>
      </c>
      <c r="K16">
        <v>4</v>
      </c>
      <c r="L16">
        <v>4</v>
      </c>
      <c r="M16">
        <v>4</v>
      </c>
      <c r="N16">
        <v>4</v>
      </c>
      <c r="O16">
        <v>5</v>
      </c>
      <c r="P16">
        <v>5</v>
      </c>
      <c r="Q16">
        <v>5</v>
      </c>
      <c r="R16">
        <v>5</v>
      </c>
      <c r="S16">
        <v>5</v>
      </c>
      <c r="T16">
        <v>5</v>
      </c>
      <c r="U16">
        <v>5</v>
      </c>
      <c r="V16">
        <v>4</v>
      </c>
      <c r="W16">
        <v>4</v>
      </c>
      <c r="X16">
        <f>IF(Form_Responses[[#This Row],[Berdomisili di Sidoarjo]]="Iya",1,2)</f>
        <v>1</v>
      </c>
      <c r="Y16">
        <f>IF(Form_Responses[[#This Row],[Jenis kelamin]]="Laki-Laki",1,2)</f>
        <v>1</v>
      </c>
      <c r="Z16">
        <f>IF(Form_Responses[[#This Row],[  Berusia diatas 17 tahun.  ]]="IYA",1,2)</f>
        <v>1</v>
      </c>
      <c r="AA16">
        <f>IF(Form_Responses[[#This Row],[Pernah melakukan pembelian Sepatu Compass melalui TikTok Shop minimal 1 kali dalam 1 tahun terakhir.  ]]="Pernah",1,2)</f>
        <v>1</v>
      </c>
    </row>
    <row r="17" spans="1:27" ht="22.5" customHeight="1" x14ac:dyDescent="0.2">
      <c r="A17" s="2">
        <v>46195.465047175923</v>
      </c>
      <c r="B17" s="3" t="s">
        <v>25</v>
      </c>
      <c r="C17" s="3" t="s">
        <v>7</v>
      </c>
      <c r="D17" s="3" t="s">
        <v>8</v>
      </c>
      <c r="E17" s="3" t="s">
        <v>9</v>
      </c>
      <c r="F17" s="3" t="s">
        <v>10</v>
      </c>
      <c r="G17">
        <v>4</v>
      </c>
      <c r="H17">
        <v>4</v>
      </c>
      <c r="I17">
        <v>4</v>
      </c>
      <c r="J17">
        <v>4</v>
      </c>
      <c r="K17">
        <v>5</v>
      </c>
      <c r="L17">
        <v>5</v>
      </c>
      <c r="M17">
        <v>5</v>
      </c>
      <c r="N17">
        <v>4</v>
      </c>
      <c r="O17">
        <v>4</v>
      </c>
      <c r="P17">
        <v>4</v>
      </c>
      <c r="Q17">
        <v>4</v>
      </c>
      <c r="R17">
        <v>4</v>
      </c>
      <c r="S17">
        <v>5</v>
      </c>
      <c r="T17">
        <v>4</v>
      </c>
      <c r="U17">
        <v>5</v>
      </c>
      <c r="V17">
        <v>5</v>
      </c>
      <c r="W17">
        <v>5</v>
      </c>
      <c r="X17">
        <f>IF(Form_Responses[[#This Row],[Berdomisili di Sidoarjo]]="Iya",1,2)</f>
        <v>1</v>
      </c>
      <c r="Y17">
        <f>IF(Form_Responses[[#This Row],[Jenis kelamin]]="Laki-Laki",1,2)</f>
        <v>1</v>
      </c>
      <c r="Z17">
        <f>IF(Form_Responses[[#This Row],[  Berusia diatas 17 tahun.  ]]="IYA",1,2)</f>
        <v>1</v>
      </c>
      <c r="AA17">
        <f>IF(Form_Responses[[#This Row],[Pernah melakukan pembelian Sepatu Compass melalui TikTok Shop minimal 1 kali dalam 1 tahun terakhir.  ]]="Pernah",1,2)</f>
        <v>1</v>
      </c>
    </row>
    <row r="18" spans="1:27" ht="22.5" customHeight="1" x14ac:dyDescent="0.2">
      <c r="A18" s="2">
        <v>46195.465696747684</v>
      </c>
      <c r="B18" s="3" t="s">
        <v>26</v>
      </c>
      <c r="C18" s="3" t="s">
        <v>7</v>
      </c>
      <c r="D18" s="3" t="s">
        <v>8</v>
      </c>
      <c r="E18" s="3" t="s">
        <v>9</v>
      </c>
      <c r="F18" s="3" t="s">
        <v>10</v>
      </c>
      <c r="G18">
        <v>5</v>
      </c>
      <c r="H18">
        <v>5</v>
      </c>
      <c r="I18">
        <v>5</v>
      </c>
      <c r="J18">
        <v>5</v>
      </c>
      <c r="K18">
        <v>4</v>
      </c>
      <c r="L18">
        <v>4</v>
      </c>
      <c r="M18">
        <v>4</v>
      </c>
      <c r="N18">
        <v>4</v>
      </c>
      <c r="O18">
        <v>5</v>
      </c>
      <c r="P18">
        <v>5</v>
      </c>
      <c r="Q18">
        <v>5</v>
      </c>
      <c r="R18">
        <v>5</v>
      </c>
      <c r="S18">
        <v>4</v>
      </c>
      <c r="T18">
        <v>5</v>
      </c>
      <c r="U18">
        <v>4</v>
      </c>
      <c r="V18">
        <v>4</v>
      </c>
      <c r="W18">
        <v>4</v>
      </c>
      <c r="X18">
        <f>IF(Form_Responses[[#This Row],[Berdomisili di Sidoarjo]]="Iya",1,2)</f>
        <v>1</v>
      </c>
      <c r="Y18">
        <f>IF(Form_Responses[[#This Row],[Jenis kelamin]]="Laki-Laki",1,2)</f>
        <v>1</v>
      </c>
      <c r="Z18">
        <f>IF(Form_Responses[[#This Row],[  Berusia diatas 17 tahun.  ]]="IYA",1,2)</f>
        <v>1</v>
      </c>
      <c r="AA18">
        <f>IF(Form_Responses[[#This Row],[Pernah melakukan pembelian Sepatu Compass melalui TikTok Shop minimal 1 kali dalam 1 tahun terakhir.  ]]="Pernah",1,2)</f>
        <v>1</v>
      </c>
    </row>
    <row r="19" spans="1:27" ht="22.5" customHeight="1" x14ac:dyDescent="0.2">
      <c r="A19" s="2">
        <v>46195.466585381946</v>
      </c>
      <c r="B19" s="3" t="s">
        <v>27</v>
      </c>
      <c r="C19" s="3" t="s">
        <v>7</v>
      </c>
      <c r="D19" s="3" t="s">
        <v>8</v>
      </c>
      <c r="E19" s="3" t="s">
        <v>9</v>
      </c>
      <c r="F19" s="3" t="s">
        <v>10</v>
      </c>
      <c r="G19">
        <v>4</v>
      </c>
      <c r="H19">
        <v>4</v>
      </c>
      <c r="I19">
        <v>4</v>
      </c>
      <c r="J19">
        <v>4</v>
      </c>
      <c r="K19">
        <v>3</v>
      </c>
      <c r="L19">
        <v>3</v>
      </c>
      <c r="M19">
        <v>3</v>
      </c>
      <c r="N19">
        <v>4</v>
      </c>
      <c r="O19">
        <v>4</v>
      </c>
      <c r="P19">
        <v>4</v>
      </c>
      <c r="Q19">
        <v>4</v>
      </c>
      <c r="R19">
        <v>4</v>
      </c>
      <c r="S19">
        <v>4</v>
      </c>
      <c r="T19">
        <v>4</v>
      </c>
      <c r="U19">
        <v>4</v>
      </c>
      <c r="V19">
        <v>3</v>
      </c>
      <c r="W19">
        <v>3</v>
      </c>
      <c r="X19">
        <f>IF(Form_Responses[[#This Row],[Berdomisili di Sidoarjo]]="Iya",1,2)</f>
        <v>1</v>
      </c>
      <c r="Y19">
        <f>IF(Form_Responses[[#This Row],[Jenis kelamin]]="Laki-Laki",1,2)</f>
        <v>1</v>
      </c>
      <c r="Z19">
        <f>IF(Form_Responses[[#This Row],[  Berusia diatas 17 tahun.  ]]="IYA",1,2)</f>
        <v>1</v>
      </c>
      <c r="AA19">
        <f>IF(Form_Responses[[#This Row],[Pernah melakukan pembelian Sepatu Compass melalui TikTok Shop minimal 1 kali dalam 1 tahun terakhir.  ]]="Pernah",1,2)</f>
        <v>1</v>
      </c>
    </row>
    <row r="20" spans="1:27" ht="22.5" customHeight="1" x14ac:dyDescent="0.2">
      <c r="A20" s="2">
        <v>46195.46731876157</v>
      </c>
      <c r="B20" s="3" t="s">
        <v>28</v>
      </c>
      <c r="C20" s="3" t="s">
        <v>7</v>
      </c>
      <c r="D20" s="3" t="s">
        <v>8</v>
      </c>
      <c r="E20" s="3" t="s">
        <v>9</v>
      </c>
      <c r="F20" s="3" t="s">
        <v>10</v>
      </c>
      <c r="G20">
        <v>5</v>
      </c>
      <c r="H20">
        <v>5</v>
      </c>
      <c r="I20">
        <v>5</v>
      </c>
      <c r="J20">
        <v>5</v>
      </c>
      <c r="K20">
        <v>4</v>
      </c>
      <c r="L20">
        <v>4</v>
      </c>
      <c r="M20">
        <v>4</v>
      </c>
      <c r="N20">
        <v>4</v>
      </c>
      <c r="O20">
        <v>5</v>
      </c>
      <c r="P20">
        <v>5</v>
      </c>
      <c r="Q20">
        <v>5</v>
      </c>
      <c r="R20">
        <v>5</v>
      </c>
      <c r="S20">
        <v>3</v>
      </c>
      <c r="T20">
        <v>5</v>
      </c>
      <c r="U20">
        <v>3</v>
      </c>
      <c r="V20">
        <v>4</v>
      </c>
      <c r="W20">
        <v>4</v>
      </c>
      <c r="X20">
        <f>IF(Form_Responses[[#This Row],[Berdomisili di Sidoarjo]]="Iya",1,2)</f>
        <v>1</v>
      </c>
      <c r="Y20">
        <f>IF(Form_Responses[[#This Row],[Jenis kelamin]]="Laki-Laki",1,2)</f>
        <v>1</v>
      </c>
      <c r="Z20">
        <f>IF(Form_Responses[[#This Row],[  Berusia diatas 17 tahun.  ]]="IYA",1,2)</f>
        <v>1</v>
      </c>
      <c r="AA20">
        <f>IF(Form_Responses[[#This Row],[Pernah melakukan pembelian Sepatu Compass melalui TikTok Shop minimal 1 kali dalam 1 tahun terakhir.  ]]="Pernah",1,2)</f>
        <v>1</v>
      </c>
    </row>
    <row r="21" spans="1:27" ht="22.5" customHeight="1" x14ac:dyDescent="0.2">
      <c r="A21" s="2">
        <v>46195.468043981484</v>
      </c>
      <c r="B21" s="3" t="s">
        <v>29</v>
      </c>
      <c r="C21" s="3" t="s">
        <v>7</v>
      </c>
      <c r="D21" s="3" t="s">
        <v>8</v>
      </c>
      <c r="E21" s="3" t="s">
        <v>9</v>
      </c>
      <c r="F21" s="3" t="s">
        <v>10</v>
      </c>
      <c r="G21">
        <v>4</v>
      </c>
      <c r="H21">
        <v>4</v>
      </c>
      <c r="I21">
        <v>4</v>
      </c>
      <c r="J21">
        <v>4</v>
      </c>
      <c r="K21">
        <v>3</v>
      </c>
      <c r="L21">
        <v>5</v>
      </c>
      <c r="M21">
        <v>5</v>
      </c>
      <c r="N21">
        <v>5</v>
      </c>
      <c r="O21">
        <v>4</v>
      </c>
      <c r="P21">
        <v>4</v>
      </c>
      <c r="Q21">
        <v>4</v>
      </c>
      <c r="R21">
        <v>4</v>
      </c>
      <c r="S21">
        <v>5</v>
      </c>
      <c r="T21">
        <v>4</v>
      </c>
      <c r="U21">
        <v>5</v>
      </c>
      <c r="V21">
        <v>5</v>
      </c>
      <c r="W21">
        <v>5</v>
      </c>
      <c r="X21">
        <f>IF(Form_Responses[[#This Row],[Berdomisili di Sidoarjo]]="Iya",1,2)</f>
        <v>1</v>
      </c>
      <c r="Y21">
        <f>IF(Form_Responses[[#This Row],[Jenis kelamin]]="Laki-Laki",1,2)</f>
        <v>1</v>
      </c>
      <c r="Z21">
        <f>IF(Form_Responses[[#This Row],[  Berusia diatas 17 tahun.  ]]="IYA",1,2)</f>
        <v>1</v>
      </c>
      <c r="AA21">
        <f>IF(Form_Responses[[#This Row],[Pernah melakukan pembelian Sepatu Compass melalui TikTok Shop minimal 1 kali dalam 1 tahun terakhir.  ]]="Pernah",1,2)</f>
        <v>1</v>
      </c>
    </row>
    <row r="22" spans="1:27" ht="22.5" customHeight="1" x14ac:dyDescent="0.2">
      <c r="A22" s="2">
        <v>46195.468686851847</v>
      </c>
      <c r="B22" s="3" t="s">
        <v>30</v>
      </c>
      <c r="C22" s="3" t="s">
        <v>7</v>
      </c>
      <c r="D22" s="3" t="s">
        <v>8</v>
      </c>
      <c r="E22" s="3" t="s">
        <v>9</v>
      </c>
      <c r="F22" s="3" t="s">
        <v>10</v>
      </c>
      <c r="G22">
        <v>5</v>
      </c>
      <c r="H22">
        <v>5</v>
      </c>
      <c r="I22">
        <v>5</v>
      </c>
      <c r="J22">
        <v>5</v>
      </c>
      <c r="K22">
        <v>3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4</v>
      </c>
      <c r="T22">
        <v>5</v>
      </c>
      <c r="U22">
        <v>4</v>
      </c>
      <c r="V22">
        <v>5</v>
      </c>
      <c r="W22">
        <v>5</v>
      </c>
      <c r="X22">
        <f>IF(Form_Responses[[#This Row],[Berdomisili di Sidoarjo]]="Iya",1,2)</f>
        <v>1</v>
      </c>
      <c r="Y22">
        <f>IF(Form_Responses[[#This Row],[Jenis kelamin]]="Laki-Laki",1,2)</f>
        <v>1</v>
      </c>
      <c r="Z22">
        <f>IF(Form_Responses[[#This Row],[  Berusia diatas 17 tahun.  ]]="IYA",1,2)</f>
        <v>1</v>
      </c>
      <c r="AA22">
        <f>IF(Form_Responses[[#This Row],[Pernah melakukan pembelian Sepatu Compass melalui TikTok Shop minimal 1 kali dalam 1 tahun terakhir.  ]]="Pernah",1,2)</f>
        <v>1</v>
      </c>
    </row>
    <row r="23" spans="1:27" ht="22.5" customHeight="1" x14ac:dyDescent="0.2">
      <c r="A23" s="2">
        <v>46195.469901979166</v>
      </c>
      <c r="B23" s="3" t="s">
        <v>31</v>
      </c>
      <c r="C23" s="3" t="s">
        <v>7</v>
      </c>
      <c r="D23" s="3" t="s">
        <v>8</v>
      </c>
      <c r="E23" s="3" t="s">
        <v>9</v>
      </c>
      <c r="F23" s="3" t="s">
        <v>10</v>
      </c>
      <c r="G23">
        <v>4</v>
      </c>
      <c r="H23">
        <v>4</v>
      </c>
      <c r="I23">
        <v>4</v>
      </c>
      <c r="J23">
        <v>4</v>
      </c>
      <c r="K23">
        <v>4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5</v>
      </c>
      <c r="T23">
        <v>4</v>
      </c>
      <c r="U23">
        <v>5</v>
      </c>
      <c r="V23">
        <v>4</v>
      </c>
      <c r="W23">
        <v>4</v>
      </c>
      <c r="X23">
        <f>IF(Form_Responses[[#This Row],[Berdomisili di Sidoarjo]]="Iya",1,2)</f>
        <v>1</v>
      </c>
      <c r="Y23">
        <f>IF(Form_Responses[[#This Row],[Jenis kelamin]]="Laki-Laki",1,2)</f>
        <v>1</v>
      </c>
      <c r="Z23">
        <f>IF(Form_Responses[[#This Row],[  Berusia diatas 17 tahun.  ]]="IYA",1,2)</f>
        <v>1</v>
      </c>
      <c r="AA23">
        <f>IF(Form_Responses[[#This Row],[Pernah melakukan pembelian Sepatu Compass melalui TikTok Shop minimal 1 kali dalam 1 tahun terakhir.  ]]="Pernah",1,2)</f>
        <v>1</v>
      </c>
    </row>
    <row r="24" spans="1:27" ht="22.5" customHeight="1" x14ac:dyDescent="0.2">
      <c r="A24" s="2">
        <v>46195.470563842595</v>
      </c>
      <c r="B24" s="3" t="s">
        <v>32</v>
      </c>
      <c r="C24" s="3" t="s">
        <v>7</v>
      </c>
      <c r="D24" s="3" t="s">
        <v>8</v>
      </c>
      <c r="E24" s="3" t="s">
        <v>9</v>
      </c>
      <c r="F24" s="3" t="s">
        <v>10</v>
      </c>
      <c r="G24">
        <v>3</v>
      </c>
      <c r="H24">
        <v>4</v>
      </c>
      <c r="I24">
        <v>4</v>
      </c>
      <c r="J24">
        <v>5</v>
      </c>
      <c r="K24">
        <v>5</v>
      </c>
      <c r="L24">
        <v>5</v>
      </c>
      <c r="M24">
        <v>5</v>
      </c>
      <c r="N24">
        <v>4</v>
      </c>
      <c r="O24">
        <v>5</v>
      </c>
      <c r="P24">
        <v>4</v>
      </c>
      <c r="Q24">
        <v>5</v>
      </c>
      <c r="R24">
        <v>5</v>
      </c>
      <c r="S24">
        <v>5</v>
      </c>
      <c r="T24">
        <v>5</v>
      </c>
      <c r="U24">
        <v>5</v>
      </c>
      <c r="V24">
        <v>5</v>
      </c>
      <c r="W24">
        <v>5</v>
      </c>
      <c r="X24">
        <f>IF(Form_Responses[[#This Row],[Berdomisili di Sidoarjo]]="Iya",1,2)</f>
        <v>1</v>
      </c>
      <c r="Y24">
        <f>IF(Form_Responses[[#This Row],[Jenis kelamin]]="Laki-Laki",1,2)</f>
        <v>1</v>
      </c>
      <c r="Z24">
        <f>IF(Form_Responses[[#This Row],[  Berusia diatas 17 tahun.  ]]="IYA",1,2)</f>
        <v>1</v>
      </c>
      <c r="AA24">
        <f>IF(Form_Responses[[#This Row],[Pernah melakukan pembelian Sepatu Compass melalui TikTok Shop minimal 1 kali dalam 1 tahun terakhir.  ]]="Pernah",1,2)</f>
        <v>1</v>
      </c>
    </row>
    <row r="25" spans="1:27" ht="22.5" customHeight="1" x14ac:dyDescent="0.2">
      <c r="A25" s="2">
        <v>46195.471492662036</v>
      </c>
      <c r="B25" s="3" t="s">
        <v>33</v>
      </c>
      <c r="C25" s="3" t="s">
        <v>7</v>
      </c>
      <c r="D25" s="3" t="s">
        <v>8</v>
      </c>
      <c r="E25" s="3" t="s">
        <v>9</v>
      </c>
      <c r="F25" s="3" t="s">
        <v>10</v>
      </c>
      <c r="G25">
        <v>5</v>
      </c>
      <c r="H25">
        <v>5</v>
      </c>
      <c r="I25">
        <v>5</v>
      </c>
      <c r="J25">
        <v>5</v>
      </c>
      <c r="K25">
        <v>4</v>
      </c>
      <c r="L25">
        <v>4</v>
      </c>
      <c r="M25">
        <v>4</v>
      </c>
      <c r="N25">
        <v>5</v>
      </c>
      <c r="O25">
        <v>5</v>
      </c>
      <c r="P25">
        <v>5</v>
      </c>
      <c r="Q25">
        <v>5</v>
      </c>
      <c r="R25">
        <v>5</v>
      </c>
      <c r="S25">
        <v>4</v>
      </c>
      <c r="T25">
        <v>5</v>
      </c>
      <c r="U25">
        <v>4</v>
      </c>
      <c r="V25">
        <v>5</v>
      </c>
      <c r="W25">
        <v>5</v>
      </c>
      <c r="X25">
        <f>IF(Form_Responses[[#This Row],[Berdomisili di Sidoarjo]]="Iya",1,2)</f>
        <v>1</v>
      </c>
      <c r="Y25">
        <f>IF(Form_Responses[[#This Row],[Jenis kelamin]]="Laki-Laki",1,2)</f>
        <v>1</v>
      </c>
      <c r="Z25">
        <f>IF(Form_Responses[[#This Row],[  Berusia diatas 17 tahun.  ]]="IYA",1,2)</f>
        <v>1</v>
      </c>
      <c r="AA25">
        <f>IF(Form_Responses[[#This Row],[Pernah melakukan pembelian Sepatu Compass melalui TikTok Shop minimal 1 kali dalam 1 tahun terakhir.  ]]="Pernah",1,2)</f>
        <v>1</v>
      </c>
    </row>
    <row r="26" spans="1:27" ht="22.5" customHeight="1" x14ac:dyDescent="0.2">
      <c r="A26" s="2">
        <v>46195.472089409726</v>
      </c>
      <c r="B26" s="3" t="s">
        <v>34</v>
      </c>
      <c r="C26" s="3" t="s">
        <v>7</v>
      </c>
      <c r="D26" s="3" t="s">
        <v>8</v>
      </c>
      <c r="E26" s="3" t="s">
        <v>9</v>
      </c>
      <c r="F26" s="3" t="s">
        <v>10</v>
      </c>
      <c r="G26">
        <v>4</v>
      </c>
      <c r="H26">
        <v>4</v>
      </c>
      <c r="I26">
        <v>4</v>
      </c>
      <c r="J26">
        <v>4</v>
      </c>
      <c r="K26">
        <v>4</v>
      </c>
      <c r="L26">
        <v>4</v>
      </c>
      <c r="M26">
        <v>4</v>
      </c>
      <c r="N26">
        <v>3</v>
      </c>
      <c r="O26">
        <v>4</v>
      </c>
      <c r="P26">
        <v>4</v>
      </c>
      <c r="Q26">
        <v>4</v>
      </c>
      <c r="R26">
        <v>4</v>
      </c>
      <c r="S26">
        <v>5</v>
      </c>
      <c r="T26">
        <v>4</v>
      </c>
      <c r="U26">
        <v>5</v>
      </c>
      <c r="V26">
        <v>4</v>
      </c>
      <c r="W26">
        <v>4</v>
      </c>
      <c r="X26">
        <f>IF(Form_Responses[[#This Row],[Berdomisili di Sidoarjo]]="Iya",1,2)</f>
        <v>1</v>
      </c>
      <c r="Y26">
        <f>IF(Form_Responses[[#This Row],[Jenis kelamin]]="Laki-Laki",1,2)</f>
        <v>1</v>
      </c>
      <c r="Z26">
        <f>IF(Form_Responses[[#This Row],[  Berusia diatas 17 tahun.  ]]="IYA",1,2)</f>
        <v>1</v>
      </c>
      <c r="AA26">
        <f>IF(Form_Responses[[#This Row],[Pernah melakukan pembelian Sepatu Compass melalui TikTok Shop minimal 1 kali dalam 1 tahun terakhir.  ]]="Pernah",1,2)</f>
        <v>1</v>
      </c>
    </row>
    <row r="27" spans="1:27" ht="22.5" customHeight="1" x14ac:dyDescent="0.2">
      <c r="A27" s="2">
        <v>46195.472611342593</v>
      </c>
      <c r="B27" s="3" t="s">
        <v>35</v>
      </c>
      <c r="C27" s="3" t="s">
        <v>7</v>
      </c>
      <c r="D27" s="3" t="s">
        <v>8</v>
      </c>
      <c r="E27" s="3" t="s">
        <v>9</v>
      </c>
      <c r="F27" s="3" t="s">
        <v>10</v>
      </c>
      <c r="G27">
        <v>5</v>
      </c>
      <c r="H27">
        <v>5</v>
      </c>
      <c r="I27">
        <v>5</v>
      </c>
      <c r="J27">
        <v>5</v>
      </c>
      <c r="K27">
        <v>5</v>
      </c>
      <c r="L27">
        <v>5</v>
      </c>
      <c r="M27">
        <v>5</v>
      </c>
      <c r="N27">
        <v>4</v>
      </c>
      <c r="O27">
        <v>5</v>
      </c>
      <c r="P27">
        <v>5</v>
      </c>
      <c r="Q27">
        <v>5</v>
      </c>
      <c r="R27">
        <v>5</v>
      </c>
      <c r="S27">
        <v>5</v>
      </c>
      <c r="T27">
        <v>5</v>
      </c>
      <c r="U27">
        <v>4</v>
      </c>
      <c r="V27">
        <v>5</v>
      </c>
      <c r="W27">
        <v>5</v>
      </c>
      <c r="X27">
        <f>IF(Form_Responses[[#This Row],[Berdomisili di Sidoarjo]]="Iya",1,2)</f>
        <v>1</v>
      </c>
      <c r="Y27">
        <f>IF(Form_Responses[[#This Row],[Jenis kelamin]]="Laki-Laki",1,2)</f>
        <v>1</v>
      </c>
      <c r="Z27">
        <f>IF(Form_Responses[[#This Row],[  Berusia diatas 17 tahun.  ]]="IYA",1,2)</f>
        <v>1</v>
      </c>
      <c r="AA27">
        <f>IF(Form_Responses[[#This Row],[Pernah melakukan pembelian Sepatu Compass melalui TikTok Shop minimal 1 kali dalam 1 tahun terakhir.  ]]="Pernah",1,2)</f>
        <v>1</v>
      </c>
    </row>
    <row r="28" spans="1:27" ht="22.5" customHeight="1" x14ac:dyDescent="0.2">
      <c r="A28" s="2">
        <v>46195.47410417824</v>
      </c>
      <c r="B28" s="3" t="s">
        <v>36</v>
      </c>
      <c r="C28" s="3" t="s">
        <v>7</v>
      </c>
      <c r="D28" s="3" t="s">
        <v>8</v>
      </c>
      <c r="E28" s="3" t="s">
        <v>9</v>
      </c>
      <c r="F28" s="3" t="s">
        <v>10</v>
      </c>
      <c r="G28">
        <v>4</v>
      </c>
      <c r="H28">
        <v>4</v>
      </c>
      <c r="I28">
        <v>5</v>
      </c>
      <c r="J28">
        <v>4</v>
      </c>
      <c r="K28">
        <v>4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5</v>
      </c>
      <c r="W28">
        <v>5</v>
      </c>
      <c r="X28">
        <f>IF(Form_Responses[[#This Row],[Berdomisili di Sidoarjo]]="Iya",1,2)</f>
        <v>1</v>
      </c>
      <c r="Y28">
        <f>IF(Form_Responses[[#This Row],[Jenis kelamin]]="Laki-Laki",1,2)</f>
        <v>1</v>
      </c>
      <c r="Z28">
        <f>IF(Form_Responses[[#This Row],[  Berusia diatas 17 tahun.  ]]="IYA",1,2)</f>
        <v>1</v>
      </c>
      <c r="AA28">
        <f>IF(Form_Responses[[#This Row],[Pernah melakukan pembelian Sepatu Compass melalui TikTok Shop minimal 1 kali dalam 1 tahun terakhir.  ]]="Pernah",1,2)</f>
        <v>1</v>
      </c>
    </row>
    <row r="29" spans="1:27" ht="22.5" customHeight="1" x14ac:dyDescent="0.2">
      <c r="A29" s="2">
        <v>46195.47464951389</v>
      </c>
      <c r="B29" s="3" t="s">
        <v>37</v>
      </c>
      <c r="C29" s="3" t="s">
        <v>7</v>
      </c>
      <c r="D29" s="3" t="s">
        <v>8</v>
      </c>
      <c r="E29" s="3" t="s">
        <v>9</v>
      </c>
      <c r="F29" s="3" t="s">
        <v>10</v>
      </c>
      <c r="G29">
        <v>5</v>
      </c>
      <c r="H29">
        <v>5</v>
      </c>
      <c r="I29">
        <v>5</v>
      </c>
      <c r="J29">
        <v>1</v>
      </c>
      <c r="K29">
        <v>4</v>
      </c>
      <c r="L29">
        <v>4</v>
      </c>
      <c r="M29">
        <v>4</v>
      </c>
      <c r="N29">
        <v>4</v>
      </c>
      <c r="O29">
        <v>4</v>
      </c>
      <c r="P29">
        <v>5</v>
      </c>
      <c r="Q29">
        <v>4</v>
      </c>
      <c r="R29">
        <v>4</v>
      </c>
      <c r="S29">
        <v>4</v>
      </c>
      <c r="T29">
        <v>5</v>
      </c>
      <c r="U29">
        <v>5</v>
      </c>
      <c r="V29">
        <v>4</v>
      </c>
      <c r="W29">
        <v>4</v>
      </c>
      <c r="X29">
        <f>IF(Form_Responses[[#This Row],[Berdomisili di Sidoarjo]]="Iya",1,2)</f>
        <v>1</v>
      </c>
      <c r="Y29">
        <f>IF(Form_Responses[[#This Row],[Jenis kelamin]]="Laki-Laki",1,2)</f>
        <v>1</v>
      </c>
      <c r="Z29">
        <f>IF(Form_Responses[[#This Row],[  Berusia diatas 17 tahun.  ]]="IYA",1,2)</f>
        <v>1</v>
      </c>
      <c r="AA29">
        <f>IF(Form_Responses[[#This Row],[Pernah melakukan pembelian Sepatu Compass melalui TikTok Shop minimal 1 kali dalam 1 tahun terakhir.  ]]="Pernah",1,2)</f>
        <v>1</v>
      </c>
    </row>
    <row r="30" spans="1:27" ht="22.5" customHeight="1" x14ac:dyDescent="0.2">
      <c r="A30" s="2">
        <v>46195.475398495371</v>
      </c>
      <c r="B30" s="3" t="s">
        <v>38</v>
      </c>
      <c r="C30" s="3" t="s">
        <v>7</v>
      </c>
      <c r="D30" s="3" t="s">
        <v>8</v>
      </c>
      <c r="E30" s="3" t="s">
        <v>9</v>
      </c>
      <c r="F30" s="3" t="s">
        <v>10</v>
      </c>
      <c r="G30">
        <v>4</v>
      </c>
      <c r="H30">
        <v>4</v>
      </c>
      <c r="I30">
        <v>4</v>
      </c>
      <c r="J30">
        <v>4</v>
      </c>
      <c r="K30">
        <v>3</v>
      </c>
      <c r="L30">
        <v>3</v>
      </c>
      <c r="M30">
        <v>3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5</v>
      </c>
      <c r="W30">
        <v>5</v>
      </c>
      <c r="X30">
        <f>IF(Form_Responses[[#This Row],[Berdomisili di Sidoarjo]]="Iya",1,2)</f>
        <v>1</v>
      </c>
      <c r="Y30">
        <f>IF(Form_Responses[[#This Row],[Jenis kelamin]]="Laki-Laki",1,2)</f>
        <v>1</v>
      </c>
      <c r="Z30">
        <f>IF(Form_Responses[[#This Row],[  Berusia diatas 17 tahun.  ]]="IYA",1,2)</f>
        <v>1</v>
      </c>
      <c r="AA30">
        <f>IF(Form_Responses[[#This Row],[Pernah melakukan pembelian Sepatu Compass melalui TikTok Shop minimal 1 kali dalam 1 tahun terakhir.  ]]="Pernah",1,2)</f>
        <v>1</v>
      </c>
    </row>
    <row r="31" spans="1:27" ht="22.5" customHeight="1" x14ac:dyDescent="0.2">
      <c r="A31" s="2">
        <v>46195.476046736112</v>
      </c>
      <c r="B31" s="3" t="s">
        <v>39</v>
      </c>
      <c r="C31" s="3" t="s">
        <v>7</v>
      </c>
      <c r="D31" s="3" t="s">
        <v>8</v>
      </c>
      <c r="E31" s="3" t="s">
        <v>9</v>
      </c>
      <c r="F31" s="3" t="s">
        <v>10</v>
      </c>
      <c r="G31">
        <v>4</v>
      </c>
      <c r="H31">
        <v>4</v>
      </c>
      <c r="I31">
        <v>4</v>
      </c>
      <c r="J31">
        <v>5</v>
      </c>
      <c r="K31">
        <v>3</v>
      </c>
      <c r="L31">
        <v>3</v>
      </c>
      <c r="M31">
        <v>3</v>
      </c>
      <c r="N31">
        <v>5</v>
      </c>
      <c r="O31">
        <v>5</v>
      </c>
      <c r="P31">
        <v>4</v>
      </c>
      <c r="Q31">
        <v>4</v>
      </c>
      <c r="R31">
        <v>4</v>
      </c>
      <c r="S31">
        <v>5</v>
      </c>
      <c r="T31">
        <v>5</v>
      </c>
      <c r="U31">
        <v>5</v>
      </c>
      <c r="V31">
        <v>4</v>
      </c>
      <c r="W31">
        <v>4</v>
      </c>
      <c r="X31">
        <f>IF(Form_Responses[[#This Row],[Berdomisili di Sidoarjo]]="Iya",1,2)</f>
        <v>1</v>
      </c>
      <c r="Y31">
        <f>IF(Form_Responses[[#This Row],[Jenis kelamin]]="Laki-Laki",1,2)</f>
        <v>1</v>
      </c>
      <c r="Z31">
        <f>IF(Form_Responses[[#This Row],[  Berusia diatas 17 tahun.  ]]="IYA",1,2)</f>
        <v>1</v>
      </c>
      <c r="AA31">
        <f>IF(Form_Responses[[#This Row],[Pernah melakukan pembelian Sepatu Compass melalui TikTok Shop minimal 1 kali dalam 1 tahun terakhir.  ]]="Pernah",1,2)</f>
        <v>1</v>
      </c>
    </row>
    <row r="32" spans="1:27" ht="22.5" customHeight="1" x14ac:dyDescent="0.2">
      <c r="A32" s="2">
        <v>46195.477313229167</v>
      </c>
      <c r="B32" s="3" t="s">
        <v>40</v>
      </c>
      <c r="C32" s="3" t="s">
        <v>7</v>
      </c>
      <c r="D32" s="3" t="s">
        <v>8</v>
      </c>
      <c r="E32" s="3" t="s">
        <v>9</v>
      </c>
      <c r="F32" s="3" t="s">
        <v>10</v>
      </c>
      <c r="G32">
        <v>5</v>
      </c>
      <c r="H32">
        <v>5</v>
      </c>
      <c r="I32">
        <v>5</v>
      </c>
      <c r="J32">
        <v>5</v>
      </c>
      <c r="K32">
        <v>3</v>
      </c>
      <c r="L32">
        <v>3</v>
      </c>
      <c r="M32">
        <v>3</v>
      </c>
      <c r="N32">
        <v>5</v>
      </c>
      <c r="O32">
        <v>5</v>
      </c>
      <c r="P32">
        <v>5</v>
      </c>
      <c r="Q32">
        <v>5</v>
      </c>
      <c r="R32">
        <v>5</v>
      </c>
      <c r="S32">
        <v>5</v>
      </c>
      <c r="T32">
        <v>5</v>
      </c>
      <c r="U32">
        <v>5</v>
      </c>
      <c r="V32">
        <v>4</v>
      </c>
      <c r="W32">
        <v>4</v>
      </c>
      <c r="X32">
        <f>IF(Form_Responses[[#This Row],[Berdomisili di Sidoarjo]]="Iya",1,2)</f>
        <v>1</v>
      </c>
      <c r="Y32">
        <f>IF(Form_Responses[[#This Row],[Jenis kelamin]]="Laki-Laki",1,2)</f>
        <v>1</v>
      </c>
      <c r="Z32">
        <f>IF(Form_Responses[[#This Row],[  Berusia diatas 17 tahun.  ]]="IYA",1,2)</f>
        <v>1</v>
      </c>
      <c r="AA32">
        <f>IF(Form_Responses[[#This Row],[Pernah melakukan pembelian Sepatu Compass melalui TikTok Shop minimal 1 kali dalam 1 tahun terakhir.  ]]="Pernah",1,2)</f>
        <v>1</v>
      </c>
    </row>
    <row r="33" spans="1:27" ht="22.5" customHeight="1" x14ac:dyDescent="0.2">
      <c r="A33" s="2">
        <v>46195.477966782404</v>
      </c>
      <c r="B33" s="3" t="s">
        <v>41</v>
      </c>
      <c r="C33" s="3" t="s">
        <v>7</v>
      </c>
      <c r="D33" s="3" t="s">
        <v>8</v>
      </c>
      <c r="E33" s="3" t="s">
        <v>9</v>
      </c>
      <c r="F33" s="3" t="s">
        <v>10</v>
      </c>
      <c r="G33">
        <v>4</v>
      </c>
      <c r="H33">
        <v>4</v>
      </c>
      <c r="I33">
        <v>4</v>
      </c>
      <c r="J33">
        <v>4</v>
      </c>
      <c r="K33">
        <v>3</v>
      </c>
      <c r="L33">
        <v>3</v>
      </c>
      <c r="M33">
        <v>3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4</v>
      </c>
      <c r="U33">
        <v>4</v>
      </c>
      <c r="V33">
        <v>5</v>
      </c>
      <c r="W33">
        <v>5</v>
      </c>
      <c r="X33">
        <f>IF(Form_Responses[[#This Row],[Berdomisili di Sidoarjo]]="Iya",1,2)</f>
        <v>1</v>
      </c>
      <c r="Y33">
        <f>IF(Form_Responses[[#This Row],[Jenis kelamin]]="Laki-Laki",1,2)</f>
        <v>1</v>
      </c>
      <c r="Z33">
        <f>IF(Form_Responses[[#This Row],[  Berusia diatas 17 tahun.  ]]="IYA",1,2)</f>
        <v>1</v>
      </c>
      <c r="AA33">
        <f>IF(Form_Responses[[#This Row],[Pernah melakukan pembelian Sepatu Compass melalui TikTok Shop minimal 1 kali dalam 1 tahun terakhir.  ]]="Pernah",1,2)</f>
        <v>1</v>
      </c>
    </row>
    <row r="34" spans="1:27" ht="22.5" customHeight="1" x14ac:dyDescent="0.2">
      <c r="A34" s="2">
        <v>46195.478600636576</v>
      </c>
      <c r="B34" s="3" t="s">
        <v>42</v>
      </c>
      <c r="C34" s="3" t="s">
        <v>7</v>
      </c>
      <c r="D34" s="3" t="s">
        <v>8</v>
      </c>
      <c r="E34" s="3" t="s">
        <v>9</v>
      </c>
      <c r="F34" s="3" t="s">
        <v>10</v>
      </c>
      <c r="G34">
        <v>4</v>
      </c>
      <c r="H34">
        <v>4</v>
      </c>
      <c r="I34">
        <v>4</v>
      </c>
      <c r="J34">
        <v>4</v>
      </c>
      <c r="K34">
        <v>3</v>
      </c>
      <c r="L34">
        <v>3</v>
      </c>
      <c r="M34">
        <v>3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4</v>
      </c>
      <c r="X34">
        <f>IF(Form_Responses[[#This Row],[Berdomisili di Sidoarjo]]="Iya",1,2)</f>
        <v>1</v>
      </c>
      <c r="Y34">
        <f>IF(Form_Responses[[#This Row],[Jenis kelamin]]="Laki-Laki",1,2)</f>
        <v>1</v>
      </c>
      <c r="Z34">
        <f>IF(Form_Responses[[#This Row],[  Berusia diatas 17 tahun.  ]]="IYA",1,2)</f>
        <v>1</v>
      </c>
      <c r="AA34">
        <f>IF(Form_Responses[[#This Row],[Pernah melakukan pembelian Sepatu Compass melalui TikTok Shop minimal 1 kali dalam 1 tahun terakhir.  ]]="Pernah",1,2)</f>
        <v>1</v>
      </c>
    </row>
    <row r="35" spans="1:27" ht="22.5" customHeight="1" x14ac:dyDescent="0.2">
      <c r="A35" s="2">
        <v>46195.480086886571</v>
      </c>
      <c r="B35" s="3" t="s">
        <v>43</v>
      </c>
      <c r="C35" s="3" t="s">
        <v>7</v>
      </c>
      <c r="D35" s="3" t="s">
        <v>8</v>
      </c>
      <c r="E35" s="3" t="s">
        <v>9</v>
      </c>
      <c r="F35" s="3" t="s">
        <v>10</v>
      </c>
      <c r="G35">
        <v>5</v>
      </c>
      <c r="H35">
        <v>5</v>
      </c>
      <c r="I35">
        <v>5</v>
      </c>
      <c r="J35">
        <v>5</v>
      </c>
      <c r="K35">
        <v>4</v>
      </c>
      <c r="L35">
        <v>4</v>
      </c>
      <c r="M35">
        <v>4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f>IF(Form_Responses[[#This Row],[Berdomisili di Sidoarjo]]="Iya",1,2)</f>
        <v>1</v>
      </c>
      <c r="Y35">
        <f>IF(Form_Responses[[#This Row],[Jenis kelamin]]="Laki-Laki",1,2)</f>
        <v>1</v>
      </c>
      <c r="Z35">
        <f>IF(Form_Responses[[#This Row],[  Berusia diatas 17 tahun.  ]]="IYA",1,2)</f>
        <v>1</v>
      </c>
      <c r="AA35">
        <f>IF(Form_Responses[[#This Row],[Pernah melakukan pembelian Sepatu Compass melalui TikTok Shop minimal 1 kali dalam 1 tahun terakhir.  ]]="Pernah",1,2)</f>
        <v>1</v>
      </c>
    </row>
    <row r="36" spans="1:27" ht="22.5" customHeight="1" x14ac:dyDescent="0.2">
      <c r="A36" s="2">
        <v>46195.480658715278</v>
      </c>
      <c r="B36" s="3" t="s">
        <v>44</v>
      </c>
      <c r="C36" s="3" t="s">
        <v>7</v>
      </c>
      <c r="D36" s="3" t="s">
        <v>8</v>
      </c>
      <c r="E36" s="3" t="s">
        <v>9</v>
      </c>
      <c r="F36" s="3" t="s">
        <v>10</v>
      </c>
      <c r="G36">
        <v>5</v>
      </c>
      <c r="H36">
        <v>5</v>
      </c>
      <c r="I36">
        <v>5</v>
      </c>
      <c r="J36">
        <v>5</v>
      </c>
      <c r="K36">
        <v>4</v>
      </c>
      <c r="L36">
        <v>4</v>
      </c>
      <c r="M36">
        <v>4</v>
      </c>
      <c r="N36">
        <v>3</v>
      </c>
      <c r="O36">
        <v>5</v>
      </c>
      <c r="P36">
        <v>5</v>
      </c>
      <c r="Q36">
        <v>5</v>
      </c>
      <c r="R36">
        <v>5</v>
      </c>
      <c r="S36">
        <v>4</v>
      </c>
      <c r="T36">
        <v>5</v>
      </c>
      <c r="U36">
        <v>4</v>
      </c>
      <c r="V36">
        <v>5</v>
      </c>
      <c r="W36">
        <v>5</v>
      </c>
      <c r="X36">
        <f>IF(Form_Responses[[#This Row],[Berdomisili di Sidoarjo]]="Iya",1,2)</f>
        <v>1</v>
      </c>
      <c r="Y36">
        <f>IF(Form_Responses[[#This Row],[Jenis kelamin]]="Laki-Laki",1,2)</f>
        <v>1</v>
      </c>
      <c r="Z36">
        <f>IF(Form_Responses[[#This Row],[  Berusia diatas 17 tahun.  ]]="IYA",1,2)</f>
        <v>1</v>
      </c>
      <c r="AA36">
        <f>IF(Form_Responses[[#This Row],[Pernah melakukan pembelian Sepatu Compass melalui TikTok Shop minimal 1 kali dalam 1 tahun terakhir.  ]]="Pernah",1,2)</f>
        <v>1</v>
      </c>
    </row>
    <row r="37" spans="1:27" ht="22.5" customHeight="1" x14ac:dyDescent="0.2">
      <c r="A37" s="2">
        <v>46195.481255243052</v>
      </c>
      <c r="B37" s="3" t="s">
        <v>45</v>
      </c>
      <c r="C37" s="3" t="s">
        <v>7</v>
      </c>
      <c r="D37" s="3" t="s">
        <v>8</v>
      </c>
      <c r="E37" s="3" t="s">
        <v>9</v>
      </c>
      <c r="F37" s="3" t="s">
        <v>10</v>
      </c>
      <c r="G37">
        <v>4</v>
      </c>
      <c r="H37">
        <v>4</v>
      </c>
      <c r="I37">
        <v>4</v>
      </c>
      <c r="J37">
        <v>4</v>
      </c>
      <c r="K37">
        <v>5</v>
      </c>
      <c r="L37">
        <v>4</v>
      </c>
      <c r="M37">
        <v>4</v>
      </c>
      <c r="N37">
        <v>3</v>
      </c>
      <c r="O37">
        <v>4</v>
      </c>
      <c r="P37">
        <v>4</v>
      </c>
      <c r="Q37">
        <v>4</v>
      </c>
      <c r="R37">
        <v>4</v>
      </c>
      <c r="S37">
        <v>4</v>
      </c>
      <c r="T37">
        <v>4</v>
      </c>
      <c r="U37">
        <v>4</v>
      </c>
      <c r="V37">
        <v>4</v>
      </c>
      <c r="W37">
        <v>4</v>
      </c>
      <c r="X37">
        <f>IF(Form_Responses[[#This Row],[Berdomisili di Sidoarjo]]="Iya",1,2)</f>
        <v>1</v>
      </c>
      <c r="Y37">
        <f>IF(Form_Responses[[#This Row],[Jenis kelamin]]="Laki-Laki",1,2)</f>
        <v>1</v>
      </c>
      <c r="Z37">
        <f>IF(Form_Responses[[#This Row],[  Berusia diatas 17 tahun.  ]]="IYA",1,2)</f>
        <v>1</v>
      </c>
      <c r="AA37">
        <f>IF(Form_Responses[[#This Row],[Pernah melakukan pembelian Sepatu Compass melalui TikTok Shop minimal 1 kali dalam 1 tahun terakhir.  ]]="Pernah",1,2)</f>
        <v>1</v>
      </c>
    </row>
    <row r="38" spans="1:27" ht="22.5" customHeight="1" x14ac:dyDescent="0.2">
      <c r="A38" s="2">
        <v>46195.483078472222</v>
      </c>
      <c r="B38" s="3" t="s">
        <v>46</v>
      </c>
      <c r="C38" s="3" t="s">
        <v>7</v>
      </c>
      <c r="D38" s="3" t="s">
        <v>47</v>
      </c>
      <c r="E38" s="3" t="s">
        <v>9</v>
      </c>
      <c r="F38" s="3" t="s">
        <v>10</v>
      </c>
      <c r="G38">
        <v>5</v>
      </c>
      <c r="H38">
        <v>5</v>
      </c>
      <c r="I38">
        <v>5</v>
      </c>
      <c r="J38">
        <v>5</v>
      </c>
      <c r="K38">
        <v>3</v>
      </c>
      <c r="L38">
        <v>5</v>
      </c>
      <c r="M38">
        <v>5</v>
      </c>
      <c r="N38">
        <v>3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</v>
      </c>
      <c r="V38">
        <v>5</v>
      </c>
      <c r="W38">
        <v>5</v>
      </c>
      <c r="X38">
        <f>IF(Form_Responses[[#This Row],[Berdomisili di Sidoarjo]]="Iya",1,2)</f>
        <v>1</v>
      </c>
      <c r="Y38">
        <f>IF(Form_Responses[[#This Row],[Jenis kelamin]]="Laki-Laki",1,2)</f>
        <v>2</v>
      </c>
      <c r="Z38">
        <f>IF(Form_Responses[[#This Row],[  Berusia diatas 17 tahun.  ]]="IYA",1,2)</f>
        <v>1</v>
      </c>
      <c r="AA38">
        <f>IF(Form_Responses[[#This Row],[Pernah melakukan pembelian Sepatu Compass melalui TikTok Shop minimal 1 kali dalam 1 tahun terakhir.  ]]="Pernah",1,2)</f>
        <v>1</v>
      </c>
    </row>
    <row r="39" spans="1:27" ht="22.5" customHeight="1" x14ac:dyDescent="0.2">
      <c r="A39" s="2">
        <v>46195.483656909724</v>
      </c>
      <c r="B39" s="3" t="s">
        <v>48</v>
      </c>
      <c r="C39" s="3" t="s">
        <v>7</v>
      </c>
      <c r="D39" s="3" t="s">
        <v>47</v>
      </c>
      <c r="E39" s="3" t="s">
        <v>9</v>
      </c>
      <c r="F39" s="3" t="s">
        <v>10</v>
      </c>
      <c r="G39">
        <v>5</v>
      </c>
      <c r="H39">
        <v>5</v>
      </c>
      <c r="I39">
        <v>5</v>
      </c>
      <c r="J39">
        <v>5</v>
      </c>
      <c r="K39">
        <v>4</v>
      </c>
      <c r="L39">
        <v>4</v>
      </c>
      <c r="M39">
        <v>4</v>
      </c>
      <c r="N39">
        <v>4</v>
      </c>
      <c r="O39">
        <v>5</v>
      </c>
      <c r="P39">
        <v>5</v>
      </c>
      <c r="Q39">
        <v>5</v>
      </c>
      <c r="R39">
        <v>5</v>
      </c>
      <c r="S39">
        <v>5</v>
      </c>
      <c r="T39">
        <v>5</v>
      </c>
      <c r="U39">
        <v>5</v>
      </c>
      <c r="V39">
        <v>4</v>
      </c>
      <c r="W39">
        <v>4</v>
      </c>
      <c r="X39">
        <f>IF(Form_Responses[[#This Row],[Berdomisili di Sidoarjo]]="Iya",1,2)</f>
        <v>1</v>
      </c>
      <c r="Y39">
        <f>IF(Form_Responses[[#This Row],[Jenis kelamin]]="Laki-Laki",1,2)</f>
        <v>2</v>
      </c>
      <c r="Z39">
        <f>IF(Form_Responses[[#This Row],[  Berusia diatas 17 tahun.  ]]="IYA",1,2)</f>
        <v>1</v>
      </c>
      <c r="AA39">
        <f>IF(Form_Responses[[#This Row],[Pernah melakukan pembelian Sepatu Compass melalui TikTok Shop minimal 1 kali dalam 1 tahun terakhir.  ]]="Pernah",1,2)</f>
        <v>1</v>
      </c>
    </row>
    <row r="40" spans="1:27" ht="22.5" customHeight="1" x14ac:dyDescent="0.2">
      <c r="A40" s="2">
        <v>46195.484717395833</v>
      </c>
      <c r="B40" s="3" t="s">
        <v>49</v>
      </c>
      <c r="C40" s="3" t="s">
        <v>7</v>
      </c>
      <c r="D40" s="3" t="s">
        <v>47</v>
      </c>
      <c r="E40" s="3" t="s">
        <v>9</v>
      </c>
      <c r="F40" s="3" t="s">
        <v>10</v>
      </c>
      <c r="G40">
        <v>4</v>
      </c>
      <c r="H40">
        <v>4</v>
      </c>
      <c r="I40">
        <v>5</v>
      </c>
      <c r="J40">
        <v>4</v>
      </c>
      <c r="K40">
        <v>3</v>
      </c>
      <c r="L40">
        <v>3</v>
      </c>
      <c r="M40">
        <v>3</v>
      </c>
      <c r="N40">
        <v>4</v>
      </c>
      <c r="O40">
        <v>4</v>
      </c>
      <c r="P40">
        <v>5</v>
      </c>
      <c r="Q40">
        <v>4</v>
      </c>
      <c r="R40">
        <v>4</v>
      </c>
      <c r="S40">
        <v>5</v>
      </c>
      <c r="T40">
        <v>4</v>
      </c>
      <c r="U40">
        <v>5</v>
      </c>
      <c r="V40">
        <v>5</v>
      </c>
      <c r="W40">
        <v>5</v>
      </c>
      <c r="X40">
        <f>IF(Form_Responses[[#This Row],[Berdomisili di Sidoarjo]]="Iya",1,2)</f>
        <v>1</v>
      </c>
      <c r="Y40">
        <f>IF(Form_Responses[[#This Row],[Jenis kelamin]]="Laki-Laki",1,2)</f>
        <v>2</v>
      </c>
      <c r="Z40">
        <f>IF(Form_Responses[[#This Row],[  Berusia diatas 17 tahun.  ]]="IYA",1,2)</f>
        <v>1</v>
      </c>
      <c r="AA40">
        <f>IF(Form_Responses[[#This Row],[Pernah melakukan pembelian Sepatu Compass melalui TikTok Shop minimal 1 kali dalam 1 tahun terakhir.  ]]="Pernah",1,2)</f>
        <v>1</v>
      </c>
    </row>
    <row r="41" spans="1:27" ht="22.5" customHeight="1" x14ac:dyDescent="0.2">
      <c r="A41" s="2">
        <v>46195.485587037037</v>
      </c>
      <c r="B41" s="3" t="s">
        <v>50</v>
      </c>
      <c r="C41" s="3" t="s">
        <v>7</v>
      </c>
      <c r="D41" s="3" t="s">
        <v>47</v>
      </c>
      <c r="E41" s="3" t="s">
        <v>9</v>
      </c>
      <c r="F41" s="3" t="s">
        <v>10</v>
      </c>
      <c r="G41">
        <v>5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  <c r="Q41">
        <v>5</v>
      </c>
      <c r="R41">
        <v>5</v>
      </c>
      <c r="S41">
        <v>5</v>
      </c>
      <c r="T41">
        <v>5</v>
      </c>
      <c r="U41">
        <v>5</v>
      </c>
      <c r="V41">
        <v>5</v>
      </c>
      <c r="W41">
        <v>5</v>
      </c>
      <c r="X41">
        <f>IF(Form_Responses[[#This Row],[Berdomisili di Sidoarjo]]="Iya",1,2)</f>
        <v>1</v>
      </c>
      <c r="Y41">
        <f>IF(Form_Responses[[#This Row],[Jenis kelamin]]="Laki-Laki",1,2)</f>
        <v>2</v>
      </c>
      <c r="Z41">
        <f>IF(Form_Responses[[#This Row],[  Berusia diatas 17 tahun.  ]]="IYA",1,2)</f>
        <v>1</v>
      </c>
      <c r="AA41">
        <f>IF(Form_Responses[[#This Row],[Pernah melakukan pembelian Sepatu Compass melalui TikTok Shop minimal 1 kali dalam 1 tahun terakhir.  ]]="Pernah",1,2)</f>
        <v>1</v>
      </c>
    </row>
    <row r="42" spans="1:27" ht="22.5" customHeight="1" x14ac:dyDescent="0.2">
      <c r="A42" s="2">
        <v>46195.487398043981</v>
      </c>
      <c r="B42" s="3" t="s">
        <v>51</v>
      </c>
      <c r="C42" s="3" t="s">
        <v>7</v>
      </c>
      <c r="D42" s="3" t="s">
        <v>47</v>
      </c>
      <c r="E42" s="3" t="s">
        <v>9</v>
      </c>
      <c r="F42" s="3" t="s">
        <v>10</v>
      </c>
      <c r="G42">
        <v>5</v>
      </c>
      <c r="H42">
        <v>5</v>
      </c>
      <c r="I42">
        <v>5</v>
      </c>
      <c r="J42">
        <v>5</v>
      </c>
      <c r="K42">
        <v>5</v>
      </c>
      <c r="L42">
        <v>5</v>
      </c>
      <c r="M42">
        <v>5</v>
      </c>
      <c r="N42">
        <v>4</v>
      </c>
      <c r="O42">
        <v>5</v>
      </c>
      <c r="P42">
        <v>5</v>
      </c>
      <c r="Q42">
        <v>5</v>
      </c>
      <c r="R42">
        <v>5</v>
      </c>
      <c r="S42">
        <v>4</v>
      </c>
      <c r="T42">
        <v>5</v>
      </c>
      <c r="U42">
        <v>4</v>
      </c>
      <c r="V42">
        <v>5</v>
      </c>
      <c r="W42">
        <v>5</v>
      </c>
      <c r="X42">
        <f>IF(Form_Responses[[#This Row],[Berdomisili di Sidoarjo]]="Iya",1,2)</f>
        <v>1</v>
      </c>
      <c r="Y42">
        <f>IF(Form_Responses[[#This Row],[Jenis kelamin]]="Laki-Laki",1,2)</f>
        <v>2</v>
      </c>
      <c r="Z42">
        <f>IF(Form_Responses[[#This Row],[  Berusia diatas 17 tahun.  ]]="IYA",1,2)</f>
        <v>1</v>
      </c>
      <c r="AA42">
        <f>IF(Form_Responses[[#This Row],[Pernah melakukan pembelian Sepatu Compass melalui TikTok Shop minimal 1 kali dalam 1 tahun terakhir.  ]]="Pernah",1,2)</f>
        <v>1</v>
      </c>
    </row>
    <row r="43" spans="1:27" ht="22.5" customHeight="1" x14ac:dyDescent="0.2">
      <c r="A43" s="2">
        <v>46195.488374305554</v>
      </c>
      <c r="B43" s="3" t="s">
        <v>52</v>
      </c>
      <c r="C43" s="3" t="s">
        <v>7</v>
      </c>
      <c r="D43" s="3" t="s">
        <v>47</v>
      </c>
      <c r="E43" s="3" t="s">
        <v>9</v>
      </c>
      <c r="F43" s="3" t="s">
        <v>10</v>
      </c>
      <c r="G43">
        <v>4</v>
      </c>
      <c r="H43">
        <v>4</v>
      </c>
      <c r="I43">
        <v>4</v>
      </c>
      <c r="J43">
        <v>4</v>
      </c>
      <c r="K43">
        <v>5</v>
      </c>
      <c r="L43">
        <v>5</v>
      </c>
      <c r="M43">
        <v>4</v>
      </c>
      <c r="N43">
        <v>5</v>
      </c>
      <c r="O43">
        <v>4</v>
      </c>
      <c r="P43">
        <v>4</v>
      </c>
      <c r="Q43">
        <v>4</v>
      </c>
      <c r="R43">
        <v>4</v>
      </c>
      <c r="S43">
        <v>5</v>
      </c>
      <c r="T43">
        <v>4</v>
      </c>
      <c r="U43">
        <v>5</v>
      </c>
      <c r="V43">
        <v>5</v>
      </c>
      <c r="W43">
        <v>5</v>
      </c>
      <c r="X43">
        <f>IF(Form_Responses[[#This Row],[Berdomisili di Sidoarjo]]="Iya",1,2)</f>
        <v>1</v>
      </c>
      <c r="Y43">
        <f>IF(Form_Responses[[#This Row],[Jenis kelamin]]="Laki-Laki",1,2)</f>
        <v>2</v>
      </c>
      <c r="Z43">
        <f>IF(Form_Responses[[#This Row],[  Berusia diatas 17 tahun.  ]]="IYA",1,2)</f>
        <v>1</v>
      </c>
      <c r="AA43">
        <f>IF(Form_Responses[[#This Row],[Pernah melakukan pembelian Sepatu Compass melalui TikTok Shop minimal 1 kali dalam 1 tahun terakhir.  ]]="Pernah",1,2)</f>
        <v>1</v>
      </c>
    </row>
    <row r="44" spans="1:27" ht="22.5" customHeight="1" x14ac:dyDescent="0.2">
      <c r="A44" s="2">
        <v>46195.489059571759</v>
      </c>
      <c r="B44" s="3" t="s">
        <v>53</v>
      </c>
      <c r="C44" s="3" t="s">
        <v>7</v>
      </c>
      <c r="D44" s="3" t="s">
        <v>47</v>
      </c>
      <c r="E44" s="3" t="s">
        <v>9</v>
      </c>
      <c r="F44" s="3" t="s">
        <v>10</v>
      </c>
      <c r="G44">
        <v>5</v>
      </c>
      <c r="H44">
        <v>5</v>
      </c>
      <c r="I44">
        <v>5</v>
      </c>
      <c r="J44">
        <v>5</v>
      </c>
      <c r="K44">
        <v>3</v>
      </c>
      <c r="L44">
        <v>3</v>
      </c>
      <c r="M44">
        <v>3</v>
      </c>
      <c r="N44">
        <v>5</v>
      </c>
      <c r="O44">
        <v>5</v>
      </c>
      <c r="P44">
        <v>5</v>
      </c>
      <c r="Q44">
        <v>5</v>
      </c>
      <c r="R44">
        <v>5</v>
      </c>
      <c r="S44">
        <v>3</v>
      </c>
      <c r="T44">
        <v>5</v>
      </c>
      <c r="U44">
        <v>3</v>
      </c>
      <c r="V44">
        <v>3</v>
      </c>
      <c r="W44">
        <v>3</v>
      </c>
      <c r="X44">
        <f>IF(Form_Responses[[#This Row],[Berdomisili di Sidoarjo]]="Iya",1,2)</f>
        <v>1</v>
      </c>
      <c r="Y44">
        <f>IF(Form_Responses[[#This Row],[Jenis kelamin]]="Laki-Laki",1,2)</f>
        <v>2</v>
      </c>
      <c r="Z44">
        <f>IF(Form_Responses[[#This Row],[  Berusia diatas 17 tahun.  ]]="IYA",1,2)</f>
        <v>1</v>
      </c>
      <c r="AA44">
        <f>IF(Form_Responses[[#This Row],[Pernah melakukan pembelian Sepatu Compass melalui TikTok Shop minimal 1 kali dalam 1 tahun terakhir.  ]]="Pernah",1,2)</f>
        <v>1</v>
      </c>
    </row>
    <row r="45" spans="1:27" ht="22.5" customHeight="1" x14ac:dyDescent="0.2">
      <c r="A45" s="2">
        <v>46195.489759953707</v>
      </c>
      <c r="B45" s="3" t="s">
        <v>54</v>
      </c>
      <c r="C45" s="3" t="s">
        <v>7</v>
      </c>
      <c r="D45" s="3" t="s">
        <v>47</v>
      </c>
      <c r="E45" s="3" t="s">
        <v>9</v>
      </c>
      <c r="F45" s="3" t="s">
        <v>10</v>
      </c>
      <c r="G45">
        <v>5</v>
      </c>
      <c r="H45">
        <v>5</v>
      </c>
      <c r="I45">
        <v>5</v>
      </c>
      <c r="J45">
        <v>5</v>
      </c>
      <c r="K45">
        <v>4</v>
      </c>
      <c r="L45">
        <v>4</v>
      </c>
      <c r="M45">
        <v>4</v>
      </c>
      <c r="N45">
        <v>4</v>
      </c>
      <c r="O45">
        <v>5</v>
      </c>
      <c r="P45">
        <v>5</v>
      </c>
      <c r="Q45">
        <v>5</v>
      </c>
      <c r="R45">
        <v>5</v>
      </c>
      <c r="S45">
        <v>5</v>
      </c>
      <c r="T45">
        <v>5</v>
      </c>
      <c r="U45">
        <v>5</v>
      </c>
      <c r="V45">
        <v>5</v>
      </c>
      <c r="W45">
        <v>5</v>
      </c>
      <c r="X45">
        <f>IF(Form_Responses[[#This Row],[Berdomisili di Sidoarjo]]="Iya",1,2)</f>
        <v>1</v>
      </c>
      <c r="Y45">
        <f>IF(Form_Responses[[#This Row],[Jenis kelamin]]="Laki-Laki",1,2)</f>
        <v>2</v>
      </c>
      <c r="Z45">
        <f>IF(Form_Responses[[#This Row],[  Berusia diatas 17 tahun.  ]]="IYA",1,2)</f>
        <v>1</v>
      </c>
      <c r="AA45">
        <f>IF(Form_Responses[[#This Row],[Pernah melakukan pembelian Sepatu Compass melalui TikTok Shop minimal 1 kali dalam 1 tahun terakhir.  ]]="Pernah",1,2)</f>
        <v>1</v>
      </c>
    </row>
    <row r="46" spans="1:27" ht="22.5" customHeight="1" x14ac:dyDescent="0.2">
      <c r="A46" s="2">
        <v>46195.490424942131</v>
      </c>
      <c r="B46" s="3" t="s">
        <v>55</v>
      </c>
      <c r="C46" s="3" t="s">
        <v>7</v>
      </c>
      <c r="D46" s="3" t="s">
        <v>47</v>
      </c>
      <c r="E46" s="3" t="s">
        <v>9</v>
      </c>
      <c r="F46" s="3" t="s">
        <v>10</v>
      </c>
      <c r="G46">
        <v>5</v>
      </c>
      <c r="H46">
        <v>5</v>
      </c>
      <c r="I46">
        <v>5</v>
      </c>
      <c r="J46">
        <v>4</v>
      </c>
      <c r="K46">
        <v>5</v>
      </c>
      <c r="L46">
        <v>5</v>
      </c>
      <c r="M46">
        <v>5</v>
      </c>
      <c r="N46">
        <v>4</v>
      </c>
      <c r="O46">
        <v>4</v>
      </c>
      <c r="P46">
        <v>5</v>
      </c>
      <c r="Q46">
        <v>4</v>
      </c>
      <c r="R46">
        <v>4</v>
      </c>
      <c r="S46">
        <v>5</v>
      </c>
      <c r="T46">
        <v>4</v>
      </c>
      <c r="U46">
        <v>5</v>
      </c>
      <c r="V46">
        <v>5</v>
      </c>
      <c r="W46">
        <v>5</v>
      </c>
      <c r="X46">
        <f>IF(Form_Responses[[#This Row],[Berdomisili di Sidoarjo]]="Iya",1,2)</f>
        <v>1</v>
      </c>
      <c r="Y46">
        <f>IF(Form_Responses[[#This Row],[Jenis kelamin]]="Laki-Laki",1,2)</f>
        <v>2</v>
      </c>
      <c r="Z46">
        <f>IF(Form_Responses[[#This Row],[  Berusia diatas 17 tahun.  ]]="IYA",1,2)</f>
        <v>1</v>
      </c>
      <c r="AA46">
        <f>IF(Form_Responses[[#This Row],[Pernah melakukan pembelian Sepatu Compass melalui TikTok Shop minimal 1 kali dalam 1 tahun terakhir.  ]]="Pernah",1,2)</f>
        <v>1</v>
      </c>
    </row>
    <row r="47" spans="1:27" ht="22.5" customHeight="1" x14ac:dyDescent="0.2">
      <c r="A47" s="2">
        <v>46195.491494108792</v>
      </c>
      <c r="B47" s="3" t="s">
        <v>56</v>
      </c>
      <c r="C47" s="3" t="s">
        <v>7</v>
      </c>
      <c r="D47" s="3" t="s">
        <v>47</v>
      </c>
      <c r="E47" s="3" t="s">
        <v>9</v>
      </c>
      <c r="F47" s="3" t="s">
        <v>10</v>
      </c>
      <c r="G47">
        <v>5</v>
      </c>
      <c r="H47">
        <v>5</v>
      </c>
      <c r="I47">
        <v>5</v>
      </c>
      <c r="J47">
        <v>5</v>
      </c>
      <c r="K47">
        <v>3</v>
      </c>
      <c r="L47">
        <v>3</v>
      </c>
      <c r="M47">
        <v>3</v>
      </c>
      <c r="N47">
        <v>4</v>
      </c>
      <c r="O47">
        <v>5</v>
      </c>
      <c r="P47">
        <v>5</v>
      </c>
      <c r="Q47">
        <v>5</v>
      </c>
      <c r="R47">
        <v>5</v>
      </c>
      <c r="S47">
        <v>3</v>
      </c>
      <c r="T47">
        <v>3</v>
      </c>
      <c r="U47">
        <v>5</v>
      </c>
      <c r="V47">
        <v>5</v>
      </c>
      <c r="W47">
        <v>5</v>
      </c>
      <c r="X47">
        <f>IF(Form_Responses[[#This Row],[Berdomisili di Sidoarjo]]="Iya",1,2)</f>
        <v>1</v>
      </c>
      <c r="Y47">
        <f>IF(Form_Responses[[#This Row],[Jenis kelamin]]="Laki-Laki",1,2)</f>
        <v>2</v>
      </c>
      <c r="Z47">
        <f>IF(Form_Responses[[#This Row],[  Berusia diatas 17 tahun.  ]]="IYA",1,2)</f>
        <v>1</v>
      </c>
      <c r="AA47">
        <f>IF(Form_Responses[[#This Row],[Pernah melakukan pembelian Sepatu Compass melalui TikTok Shop minimal 1 kali dalam 1 tahun terakhir.  ]]="Pernah",1,2)</f>
        <v>1</v>
      </c>
    </row>
    <row r="48" spans="1:27" ht="22.5" customHeight="1" x14ac:dyDescent="0.2">
      <c r="A48" s="2">
        <v>46195.491874976855</v>
      </c>
      <c r="B48" s="3"/>
      <c r="C48" s="3" t="s">
        <v>7</v>
      </c>
      <c r="D48" s="3" t="s">
        <v>8</v>
      </c>
      <c r="E48" s="3" t="s">
        <v>9</v>
      </c>
      <c r="F48" s="3" t="s">
        <v>10</v>
      </c>
      <c r="G48">
        <v>4</v>
      </c>
      <c r="H48">
        <v>4</v>
      </c>
      <c r="I48">
        <v>4</v>
      </c>
      <c r="J48">
        <v>4</v>
      </c>
      <c r="K48">
        <v>5</v>
      </c>
      <c r="L48">
        <v>5</v>
      </c>
      <c r="M48">
        <v>5</v>
      </c>
      <c r="N48">
        <v>4</v>
      </c>
      <c r="O48">
        <v>4</v>
      </c>
      <c r="P48">
        <v>4</v>
      </c>
      <c r="Q48">
        <v>4</v>
      </c>
      <c r="R48">
        <v>4</v>
      </c>
      <c r="S48">
        <v>5</v>
      </c>
      <c r="T48">
        <v>4</v>
      </c>
      <c r="U48">
        <v>5</v>
      </c>
      <c r="V48">
        <v>5</v>
      </c>
      <c r="W48">
        <v>5</v>
      </c>
      <c r="X48">
        <f>IF(Form_Responses[[#This Row],[Berdomisili di Sidoarjo]]="Iya",1,2)</f>
        <v>1</v>
      </c>
      <c r="Y48">
        <f>IF(Form_Responses[[#This Row],[Jenis kelamin]]="Laki-Laki",1,2)</f>
        <v>1</v>
      </c>
      <c r="Z48">
        <f>IF(Form_Responses[[#This Row],[  Berusia diatas 17 tahun.  ]]="IYA",1,2)</f>
        <v>1</v>
      </c>
      <c r="AA48">
        <f>IF(Form_Responses[[#This Row],[Pernah melakukan pembelian Sepatu Compass melalui TikTok Shop minimal 1 kali dalam 1 tahun terakhir.  ]]="Pernah",1,2)</f>
        <v>1</v>
      </c>
    </row>
    <row r="49" spans="1:27" ht="22.5" customHeight="1" x14ac:dyDescent="0.2">
      <c r="A49" s="2">
        <v>46195.49237576389</v>
      </c>
      <c r="B49" s="3" t="s">
        <v>57</v>
      </c>
      <c r="C49" s="3" t="s">
        <v>7</v>
      </c>
      <c r="D49" s="3" t="s">
        <v>47</v>
      </c>
      <c r="E49" s="3" t="s">
        <v>9</v>
      </c>
      <c r="F49" s="3" t="s">
        <v>10</v>
      </c>
      <c r="G49">
        <v>5</v>
      </c>
      <c r="H49">
        <v>5</v>
      </c>
      <c r="I49">
        <v>5</v>
      </c>
      <c r="J49">
        <v>5</v>
      </c>
      <c r="K49">
        <v>4</v>
      </c>
      <c r="L49">
        <v>4</v>
      </c>
      <c r="M49">
        <v>4</v>
      </c>
      <c r="N49">
        <v>5</v>
      </c>
      <c r="O49">
        <v>5</v>
      </c>
      <c r="P49">
        <v>5</v>
      </c>
      <c r="Q49">
        <v>5</v>
      </c>
      <c r="R49">
        <v>5</v>
      </c>
      <c r="S49">
        <v>5</v>
      </c>
      <c r="T49">
        <v>5</v>
      </c>
      <c r="U49">
        <v>5</v>
      </c>
      <c r="V49">
        <v>5</v>
      </c>
      <c r="W49">
        <v>5</v>
      </c>
      <c r="X49">
        <f>IF(Form_Responses[[#This Row],[Berdomisili di Sidoarjo]]="Iya",1,2)</f>
        <v>1</v>
      </c>
      <c r="Y49">
        <f>IF(Form_Responses[[#This Row],[Jenis kelamin]]="Laki-Laki",1,2)</f>
        <v>2</v>
      </c>
      <c r="Z49">
        <f>IF(Form_Responses[[#This Row],[  Berusia diatas 17 tahun.  ]]="IYA",1,2)</f>
        <v>1</v>
      </c>
      <c r="AA49">
        <f>IF(Form_Responses[[#This Row],[Pernah melakukan pembelian Sepatu Compass melalui TikTok Shop minimal 1 kali dalam 1 tahun terakhir.  ]]="Pernah",1,2)</f>
        <v>1</v>
      </c>
    </row>
    <row r="50" spans="1:27" ht="22.5" customHeight="1" x14ac:dyDescent="0.2">
      <c r="A50" s="2">
        <v>46195.493069710647</v>
      </c>
      <c r="B50" s="3" t="s">
        <v>58</v>
      </c>
      <c r="C50" s="3" t="s">
        <v>7</v>
      </c>
      <c r="D50" s="3" t="s">
        <v>8</v>
      </c>
      <c r="E50" s="3" t="s">
        <v>9</v>
      </c>
      <c r="F50" s="3" t="s">
        <v>10</v>
      </c>
      <c r="G50">
        <v>5</v>
      </c>
      <c r="H50">
        <v>5</v>
      </c>
      <c r="I50">
        <v>5</v>
      </c>
      <c r="J50">
        <v>4</v>
      </c>
      <c r="K50">
        <v>5</v>
      </c>
      <c r="L50">
        <v>5</v>
      </c>
      <c r="M50">
        <v>5</v>
      </c>
      <c r="N50">
        <v>4</v>
      </c>
      <c r="O50">
        <v>4</v>
      </c>
      <c r="P50">
        <v>5</v>
      </c>
      <c r="Q50">
        <v>5</v>
      </c>
      <c r="R50">
        <v>5</v>
      </c>
      <c r="S50">
        <v>5</v>
      </c>
      <c r="T50">
        <v>4</v>
      </c>
      <c r="U50">
        <v>5</v>
      </c>
      <c r="V50">
        <v>5</v>
      </c>
      <c r="W50">
        <v>5</v>
      </c>
      <c r="X50">
        <f>IF(Form_Responses[[#This Row],[Berdomisili di Sidoarjo]]="Iya",1,2)</f>
        <v>1</v>
      </c>
      <c r="Y50">
        <f>IF(Form_Responses[[#This Row],[Jenis kelamin]]="Laki-Laki",1,2)</f>
        <v>1</v>
      </c>
      <c r="Z50">
        <f>IF(Form_Responses[[#This Row],[  Berusia diatas 17 tahun.  ]]="IYA",1,2)</f>
        <v>1</v>
      </c>
      <c r="AA50">
        <f>IF(Form_Responses[[#This Row],[Pernah melakukan pembelian Sepatu Compass melalui TikTok Shop minimal 1 kali dalam 1 tahun terakhir.  ]]="Pernah",1,2)</f>
        <v>1</v>
      </c>
    </row>
    <row r="51" spans="1:27" ht="22.5" customHeight="1" x14ac:dyDescent="0.2">
      <c r="A51" s="2">
        <v>46195.494528020834</v>
      </c>
      <c r="B51" s="3" t="s">
        <v>59</v>
      </c>
      <c r="C51" s="3" t="s">
        <v>7</v>
      </c>
      <c r="D51" s="3" t="s">
        <v>47</v>
      </c>
      <c r="E51" s="3" t="s">
        <v>9</v>
      </c>
      <c r="F51" s="3" t="s">
        <v>10</v>
      </c>
      <c r="G51">
        <v>5</v>
      </c>
      <c r="H51">
        <v>4</v>
      </c>
      <c r="I51">
        <v>5</v>
      </c>
      <c r="J51">
        <v>5</v>
      </c>
      <c r="K51">
        <v>4</v>
      </c>
      <c r="L51">
        <v>4</v>
      </c>
      <c r="M51">
        <v>4</v>
      </c>
      <c r="N51">
        <v>5</v>
      </c>
      <c r="O51">
        <v>5</v>
      </c>
      <c r="P51">
        <v>5</v>
      </c>
      <c r="Q51">
        <v>5</v>
      </c>
      <c r="R51">
        <v>5</v>
      </c>
      <c r="S51">
        <v>5</v>
      </c>
      <c r="T51">
        <v>5</v>
      </c>
      <c r="U51">
        <v>5</v>
      </c>
      <c r="V51">
        <v>5</v>
      </c>
      <c r="W51">
        <v>5</v>
      </c>
      <c r="X51">
        <f>IF(Form_Responses[[#This Row],[Berdomisili di Sidoarjo]]="Iya",1,2)</f>
        <v>1</v>
      </c>
      <c r="Y51">
        <f>IF(Form_Responses[[#This Row],[Jenis kelamin]]="Laki-Laki",1,2)</f>
        <v>2</v>
      </c>
      <c r="Z51">
        <f>IF(Form_Responses[[#This Row],[  Berusia diatas 17 tahun.  ]]="IYA",1,2)</f>
        <v>1</v>
      </c>
      <c r="AA51">
        <f>IF(Form_Responses[[#This Row],[Pernah melakukan pembelian Sepatu Compass melalui TikTok Shop minimal 1 kali dalam 1 tahun terakhir.  ]]="Pernah",1,2)</f>
        <v>1</v>
      </c>
    </row>
    <row r="52" spans="1:27" ht="22.5" customHeight="1" x14ac:dyDescent="0.2">
      <c r="A52" s="2">
        <v>46195.494595439814</v>
      </c>
      <c r="B52" s="3" t="s">
        <v>60</v>
      </c>
      <c r="C52" s="3" t="s">
        <v>7</v>
      </c>
      <c r="D52" s="3" t="s">
        <v>8</v>
      </c>
      <c r="E52" s="3" t="s">
        <v>9</v>
      </c>
      <c r="F52" s="3" t="s">
        <v>10</v>
      </c>
      <c r="G52">
        <v>5</v>
      </c>
      <c r="H52">
        <v>5</v>
      </c>
      <c r="I52">
        <v>5</v>
      </c>
      <c r="J52">
        <v>5</v>
      </c>
      <c r="K52">
        <v>5</v>
      </c>
      <c r="L52">
        <v>5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5</v>
      </c>
      <c r="T52">
        <v>5</v>
      </c>
      <c r="U52">
        <v>5</v>
      </c>
      <c r="V52">
        <v>5</v>
      </c>
      <c r="W52">
        <v>5</v>
      </c>
      <c r="X52">
        <f>IF(Form_Responses[[#This Row],[Berdomisili di Sidoarjo]]="Iya",1,2)</f>
        <v>1</v>
      </c>
      <c r="Y52">
        <f>IF(Form_Responses[[#This Row],[Jenis kelamin]]="Laki-Laki",1,2)</f>
        <v>1</v>
      </c>
      <c r="Z52">
        <f>IF(Form_Responses[[#This Row],[  Berusia diatas 17 tahun.  ]]="IYA",1,2)</f>
        <v>1</v>
      </c>
      <c r="AA52">
        <f>IF(Form_Responses[[#This Row],[Pernah melakukan pembelian Sepatu Compass melalui TikTok Shop minimal 1 kali dalam 1 tahun terakhir.  ]]="Pernah",1,2)</f>
        <v>1</v>
      </c>
    </row>
    <row r="53" spans="1:27" ht="22.5" customHeight="1" x14ac:dyDescent="0.2">
      <c r="A53" s="2">
        <v>46195.495154444448</v>
      </c>
      <c r="B53" s="3" t="s">
        <v>61</v>
      </c>
      <c r="C53" s="3" t="s">
        <v>7</v>
      </c>
      <c r="D53" s="3" t="s">
        <v>8</v>
      </c>
      <c r="E53" s="3" t="s">
        <v>9</v>
      </c>
      <c r="F53" s="3" t="s">
        <v>10</v>
      </c>
      <c r="G53">
        <v>4</v>
      </c>
      <c r="H53">
        <v>4</v>
      </c>
      <c r="I53">
        <v>4</v>
      </c>
      <c r="J53">
        <v>5</v>
      </c>
      <c r="K53">
        <v>3</v>
      </c>
      <c r="L53">
        <v>5</v>
      </c>
      <c r="M53">
        <v>5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4</v>
      </c>
      <c r="W53">
        <v>4</v>
      </c>
      <c r="X53">
        <f>IF(Form_Responses[[#This Row],[Berdomisili di Sidoarjo]]="Iya",1,2)</f>
        <v>1</v>
      </c>
      <c r="Y53">
        <f>IF(Form_Responses[[#This Row],[Jenis kelamin]]="Laki-Laki",1,2)</f>
        <v>1</v>
      </c>
      <c r="Z53">
        <f>IF(Form_Responses[[#This Row],[  Berusia diatas 17 tahun.  ]]="IYA",1,2)</f>
        <v>1</v>
      </c>
      <c r="AA53">
        <f>IF(Form_Responses[[#This Row],[Pernah melakukan pembelian Sepatu Compass melalui TikTok Shop minimal 1 kali dalam 1 tahun terakhir.  ]]="Pernah",1,2)</f>
        <v>1</v>
      </c>
    </row>
    <row r="54" spans="1:27" ht="22.5" customHeight="1" x14ac:dyDescent="0.2">
      <c r="A54" s="2">
        <v>46196.45313927083</v>
      </c>
      <c r="B54" s="3" t="s">
        <v>62</v>
      </c>
      <c r="C54" s="3" t="s">
        <v>7</v>
      </c>
      <c r="D54" s="3" t="s">
        <v>47</v>
      </c>
      <c r="E54" s="3" t="s">
        <v>9</v>
      </c>
      <c r="F54" s="3" t="s">
        <v>10</v>
      </c>
      <c r="G54">
        <v>4</v>
      </c>
      <c r="H54">
        <v>5</v>
      </c>
      <c r="I54">
        <v>4</v>
      </c>
      <c r="J54">
        <v>4</v>
      </c>
      <c r="K54">
        <v>3</v>
      </c>
      <c r="L54">
        <v>5</v>
      </c>
      <c r="M54">
        <v>5</v>
      </c>
      <c r="N54">
        <v>4</v>
      </c>
      <c r="O54">
        <v>4</v>
      </c>
      <c r="P54">
        <v>4</v>
      </c>
      <c r="Q54">
        <v>4</v>
      </c>
      <c r="R54">
        <v>4</v>
      </c>
      <c r="S54">
        <v>4</v>
      </c>
      <c r="T54">
        <v>4</v>
      </c>
      <c r="U54">
        <v>4</v>
      </c>
      <c r="V54">
        <v>4</v>
      </c>
      <c r="W54">
        <v>4</v>
      </c>
      <c r="X54">
        <f>IF(Form_Responses[[#This Row],[Berdomisili di Sidoarjo]]="Iya",1,2)</f>
        <v>1</v>
      </c>
      <c r="Y54">
        <f>IF(Form_Responses[[#This Row],[Jenis kelamin]]="Laki-Laki",1,2)</f>
        <v>2</v>
      </c>
      <c r="Z54">
        <f>IF(Form_Responses[[#This Row],[  Berusia diatas 17 tahun.  ]]="IYA",1,2)</f>
        <v>1</v>
      </c>
      <c r="AA54">
        <f>IF(Form_Responses[[#This Row],[Pernah melakukan pembelian Sepatu Compass melalui TikTok Shop minimal 1 kali dalam 1 tahun terakhir.  ]]="Pernah",1,2)</f>
        <v>1</v>
      </c>
    </row>
    <row r="55" spans="1:27" ht="22.5" customHeight="1" x14ac:dyDescent="0.2">
      <c r="A55" s="2">
        <v>46196.453847349534</v>
      </c>
      <c r="B55" s="3" t="s">
        <v>63</v>
      </c>
      <c r="C55" s="3" t="s">
        <v>7</v>
      </c>
      <c r="D55" s="3" t="s">
        <v>47</v>
      </c>
      <c r="E55" s="3" t="s">
        <v>9</v>
      </c>
      <c r="F55" s="3" t="s">
        <v>10</v>
      </c>
      <c r="G55">
        <v>4</v>
      </c>
      <c r="H55">
        <v>4</v>
      </c>
      <c r="I55">
        <v>4</v>
      </c>
      <c r="J55">
        <v>4</v>
      </c>
      <c r="K55">
        <v>3</v>
      </c>
      <c r="L55">
        <v>3</v>
      </c>
      <c r="M55">
        <v>3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5</v>
      </c>
      <c r="W55">
        <v>5</v>
      </c>
      <c r="X55">
        <f>IF(Form_Responses[[#This Row],[Berdomisili di Sidoarjo]]="Iya",1,2)</f>
        <v>1</v>
      </c>
      <c r="Y55">
        <f>IF(Form_Responses[[#This Row],[Jenis kelamin]]="Laki-Laki",1,2)</f>
        <v>2</v>
      </c>
      <c r="Z55">
        <f>IF(Form_Responses[[#This Row],[  Berusia diatas 17 tahun.  ]]="IYA",1,2)</f>
        <v>1</v>
      </c>
      <c r="AA55">
        <f>IF(Form_Responses[[#This Row],[Pernah melakukan pembelian Sepatu Compass melalui TikTok Shop minimal 1 kali dalam 1 tahun terakhir.  ]]="Pernah",1,2)</f>
        <v>1</v>
      </c>
    </row>
    <row r="56" spans="1:27" ht="22.5" customHeight="1" x14ac:dyDescent="0.2">
      <c r="A56" s="2">
        <v>46196.454636712966</v>
      </c>
      <c r="B56" s="3" t="s">
        <v>64</v>
      </c>
      <c r="C56" s="3" t="s">
        <v>7</v>
      </c>
      <c r="D56" s="3" t="s">
        <v>47</v>
      </c>
      <c r="E56" s="3" t="s">
        <v>9</v>
      </c>
      <c r="F56" s="3" t="s">
        <v>10</v>
      </c>
      <c r="G56">
        <v>5</v>
      </c>
      <c r="H56">
        <v>5</v>
      </c>
      <c r="I56">
        <v>5</v>
      </c>
      <c r="J56">
        <v>5</v>
      </c>
      <c r="K56">
        <v>3</v>
      </c>
      <c r="L56">
        <v>3</v>
      </c>
      <c r="M56">
        <v>3</v>
      </c>
      <c r="N56">
        <v>5</v>
      </c>
      <c r="O56">
        <v>5</v>
      </c>
      <c r="P56">
        <v>5</v>
      </c>
      <c r="Q56">
        <v>5</v>
      </c>
      <c r="R56">
        <v>5</v>
      </c>
      <c r="S56">
        <v>5</v>
      </c>
      <c r="T56">
        <v>5</v>
      </c>
      <c r="U56">
        <v>5</v>
      </c>
      <c r="V56">
        <v>3</v>
      </c>
      <c r="W56">
        <v>3</v>
      </c>
      <c r="X56">
        <f>IF(Form_Responses[[#This Row],[Berdomisili di Sidoarjo]]="Iya",1,2)</f>
        <v>1</v>
      </c>
      <c r="Y56">
        <f>IF(Form_Responses[[#This Row],[Jenis kelamin]]="Laki-Laki",1,2)</f>
        <v>2</v>
      </c>
      <c r="Z56">
        <f>IF(Form_Responses[[#This Row],[  Berusia diatas 17 tahun.  ]]="IYA",1,2)</f>
        <v>1</v>
      </c>
      <c r="AA56">
        <f>IF(Form_Responses[[#This Row],[Pernah melakukan pembelian Sepatu Compass melalui TikTok Shop minimal 1 kali dalam 1 tahun terakhir.  ]]="Pernah",1,2)</f>
        <v>1</v>
      </c>
    </row>
    <row r="57" spans="1:27" ht="22.5" customHeight="1" x14ac:dyDescent="0.2">
      <c r="A57" s="2">
        <v>46196.455312442129</v>
      </c>
      <c r="B57" s="3" t="s">
        <v>65</v>
      </c>
      <c r="C57" s="3" t="s">
        <v>7</v>
      </c>
      <c r="D57" s="3" t="s">
        <v>47</v>
      </c>
      <c r="E57" s="3" t="s">
        <v>9</v>
      </c>
      <c r="F57" s="3" t="s">
        <v>10</v>
      </c>
      <c r="G57">
        <v>5</v>
      </c>
      <c r="H57">
        <v>5</v>
      </c>
      <c r="I57">
        <v>5</v>
      </c>
      <c r="J57">
        <v>5</v>
      </c>
      <c r="K57">
        <v>5</v>
      </c>
      <c r="L57">
        <v>5</v>
      </c>
      <c r="M57">
        <v>5</v>
      </c>
      <c r="N57">
        <v>5</v>
      </c>
      <c r="O57">
        <v>5</v>
      </c>
      <c r="P57">
        <v>5</v>
      </c>
      <c r="Q57">
        <v>5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f>IF(Form_Responses[[#This Row],[Berdomisili di Sidoarjo]]="Iya",1,2)</f>
        <v>1</v>
      </c>
      <c r="Y57">
        <f>IF(Form_Responses[[#This Row],[Jenis kelamin]]="Laki-Laki",1,2)</f>
        <v>2</v>
      </c>
      <c r="Z57">
        <f>IF(Form_Responses[[#This Row],[  Berusia diatas 17 tahun.  ]]="IYA",1,2)</f>
        <v>1</v>
      </c>
      <c r="AA57">
        <f>IF(Form_Responses[[#This Row],[Pernah melakukan pembelian Sepatu Compass melalui TikTok Shop minimal 1 kali dalam 1 tahun terakhir.  ]]="Pernah",1,2)</f>
        <v>1</v>
      </c>
    </row>
    <row r="58" spans="1:27" ht="22.5" customHeight="1" x14ac:dyDescent="0.2">
      <c r="A58" s="2">
        <v>46196.455853321764</v>
      </c>
      <c r="B58" s="3" t="s">
        <v>66</v>
      </c>
      <c r="C58" s="3" t="s">
        <v>7</v>
      </c>
      <c r="D58" s="3" t="s">
        <v>47</v>
      </c>
      <c r="E58" s="3" t="s">
        <v>9</v>
      </c>
      <c r="F58" s="3" t="s">
        <v>10</v>
      </c>
      <c r="G58">
        <v>4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4</v>
      </c>
      <c r="P58">
        <v>4</v>
      </c>
      <c r="Q58">
        <v>4</v>
      </c>
      <c r="R58">
        <v>4</v>
      </c>
      <c r="S58">
        <v>4</v>
      </c>
      <c r="T58">
        <v>4</v>
      </c>
      <c r="U58">
        <v>4</v>
      </c>
      <c r="V58">
        <v>4</v>
      </c>
      <c r="W58">
        <v>4</v>
      </c>
      <c r="X58">
        <f>IF(Form_Responses[[#This Row],[Berdomisili di Sidoarjo]]="Iya",1,2)</f>
        <v>1</v>
      </c>
      <c r="Y58">
        <f>IF(Form_Responses[[#This Row],[Jenis kelamin]]="Laki-Laki",1,2)</f>
        <v>2</v>
      </c>
      <c r="Z58">
        <f>IF(Form_Responses[[#This Row],[  Berusia diatas 17 tahun.  ]]="IYA",1,2)</f>
        <v>1</v>
      </c>
      <c r="AA58">
        <f>IF(Form_Responses[[#This Row],[Pernah melakukan pembelian Sepatu Compass melalui TikTok Shop minimal 1 kali dalam 1 tahun terakhir.  ]]="Pernah",1,2)</f>
        <v>1</v>
      </c>
    </row>
    <row r="59" spans="1:27" ht="22.5" customHeight="1" x14ac:dyDescent="0.2">
      <c r="A59" s="2">
        <v>46196.456873680552</v>
      </c>
      <c r="B59" s="3" t="s">
        <v>67</v>
      </c>
      <c r="C59" s="3" t="s">
        <v>7</v>
      </c>
      <c r="D59" s="3" t="s">
        <v>47</v>
      </c>
      <c r="E59" s="3" t="s">
        <v>9</v>
      </c>
      <c r="F59" s="3" t="s">
        <v>10</v>
      </c>
      <c r="G59">
        <v>5</v>
      </c>
      <c r="H59">
        <v>5</v>
      </c>
      <c r="I59">
        <v>5</v>
      </c>
      <c r="J59">
        <v>5</v>
      </c>
      <c r="K59">
        <v>5</v>
      </c>
      <c r="L59">
        <v>5</v>
      </c>
      <c r="M59">
        <v>5</v>
      </c>
      <c r="N59">
        <v>5</v>
      </c>
      <c r="O59">
        <v>5</v>
      </c>
      <c r="P59">
        <v>5</v>
      </c>
      <c r="Q59">
        <v>5</v>
      </c>
      <c r="R59">
        <v>5</v>
      </c>
      <c r="S59">
        <v>5</v>
      </c>
      <c r="T59">
        <v>5</v>
      </c>
      <c r="U59">
        <v>5</v>
      </c>
      <c r="V59">
        <v>5</v>
      </c>
      <c r="W59">
        <v>5</v>
      </c>
      <c r="X59">
        <f>IF(Form_Responses[[#This Row],[Berdomisili di Sidoarjo]]="Iya",1,2)</f>
        <v>1</v>
      </c>
      <c r="Y59">
        <f>IF(Form_Responses[[#This Row],[Jenis kelamin]]="Laki-Laki",1,2)</f>
        <v>2</v>
      </c>
      <c r="Z59">
        <f>IF(Form_Responses[[#This Row],[  Berusia diatas 17 tahun.  ]]="IYA",1,2)</f>
        <v>1</v>
      </c>
      <c r="AA59">
        <f>IF(Form_Responses[[#This Row],[Pernah melakukan pembelian Sepatu Compass melalui TikTok Shop minimal 1 kali dalam 1 tahun terakhir.  ]]="Pernah",1,2)</f>
        <v>1</v>
      </c>
    </row>
    <row r="60" spans="1:27" ht="22.5" customHeight="1" x14ac:dyDescent="0.2">
      <c r="A60" s="2">
        <v>46196.461818877317</v>
      </c>
      <c r="B60" s="3" t="s">
        <v>68</v>
      </c>
      <c r="C60" s="3" t="s">
        <v>7</v>
      </c>
      <c r="D60" s="3" t="s">
        <v>47</v>
      </c>
      <c r="E60" s="3" t="s">
        <v>9</v>
      </c>
      <c r="F60" s="3" t="s">
        <v>10</v>
      </c>
      <c r="G60">
        <v>5</v>
      </c>
      <c r="H60">
        <v>5</v>
      </c>
      <c r="I60">
        <v>5</v>
      </c>
      <c r="J60">
        <v>4</v>
      </c>
      <c r="K60">
        <v>5</v>
      </c>
      <c r="L60">
        <v>5</v>
      </c>
      <c r="M60">
        <v>5</v>
      </c>
      <c r="N60">
        <v>4</v>
      </c>
      <c r="O60">
        <v>4</v>
      </c>
      <c r="P60">
        <v>5</v>
      </c>
      <c r="Q60">
        <v>5</v>
      </c>
      <c r="R60">
        <v>5</v>
      </c>
      <c r="S60">
        <v>5</v>
      </c>
      <c r="T60">
        <v>5</v>
      </c>
      <c r="U60">
        <v>5</v>
      </c>
      <c r="V60">
        <v>5</v>
      </c>
      <c r="W60">
        <v>5</v>
      </c>
      <c r="X60">
        <f>IF(Form_Responses[[#This Row],[Berdomisili di Sidoarjo]]="Iya",1,2)</f>
        <v>1</v>
      </c>
      <c r="Y60">
        <f>IF(Form_Responses[[#This Row],[Jenis kelamin]]="Laki-Laki",1,2)</f>
        <v>2</v>
      </c>
      <c r="Z60">
        <f>IF(Form_Responses[[#This Row],[  Berusia diatas 17 tahun.  ]]="IYA",1,2)</f>
        <v>1</v>
      </c>
      <c r="AA60">
        <f>IF(Form_Responses[[#This Row],[Pernah melakukan pembelian Sepatu Compass melalui TikTok Shop minimal 1 kali dalam 1 tahun terakhir.  ]]="Pernah",1,2)</f>
        <v>1</v>
      </c>
    </row>
    <row r="61" spans="1:27" ht="22.5" customHeight="1" x14ac:dyDescent="0.2">
      <c r="A61" s="2">
        <v>46196.462685682869</v>
      </c>
      <c r="B61" s="3" t="s">
        <v>69</v>
      </c>
      <c r="C61" s="3" t="s">
        <v>7</v>
      </c>
      <c r="D61" s="3" t="s">
        <v>47</v>
      </c>
      <c r="E61" s="3" t="s">
        <v>9</v>
      </c>
      <c r="F61" s="3" t="s">
        <v>10</v>
      </c>
      <c r="G61">
        <v>5</v>
      </c>
      <c r="H61">
        <v>5</v>
      </c>
      <c r="I61">
        <v>5</v>
      </c>
      <c r="J61">
        <v>5</v>
      </c>
      <c r="K61">
        <v>5</v>
      </c>
      <c r="L61">
        <v>5</v>
      </c>
      <c r="M61">
        <v>5</v>
      </c>
      <c r="N61">
        <v>5</v>
      </c>
      <c r="O61">
        <v>5</v>
      </c>
      <c r="P61">
        <v>5</v>
      </c>
      <c r="Q61">
        <v>5</v>
      </c>
      <c r="R61">
        <v>5</v>
      </c>
      <c r="S61">
        <v>5</v>
      </c>
      <c r="T61">
        <v>5</v>
      </c>
      <c r="U61">
        <v>5</v>
      </c>
      <c r="V61">
        <v>5</v>
      </c>
      <c r="W61">
        <v>5</v>
      </c>
      <c r="X61">
        <f>IF(Form_Responses[[#This Row],[Berdomisili di Sidoarjo]]="Iya",1,2)</f>
        <v>1</v>
      </c>
      <c r="Y61">
        <f>IF(Form_Responses[[#This Row],[Jenis kelamin]]="Laki-Laki",1,2)</f>
        <v>2</v>
      </c>
      <c r="Z61">
        <f>IF(Form_Responses[[#This Row],[  Berusia diatas 17 tahun.  ]]="IYA",1,2)</f>
        <v>1</v>
      </c>
      <c r="AA61">
        <f>IF(Form_Responses[[#This Row],[Pernah melakukan pembelian Sepatu Compass melalui TikTok Shop minimal 1 kali dalam 1 tahun terakhir.  ]]="Pernah",1,2)</f>
        <v>1</v>
      </c>
    </row>
    <row r="62" spans="1:27" ht="22.5" customHeight="1" x14ac:dyDescent="0.2">
      <c r="A62" s="2">
        <v>46196.463413182872</v>
      </c>
      <c r="B62" s="3" t="s">
        <v>70</v>
      </c>
      <c r="C62" s="3" t="s">
        <v>7</v>
      </c>
      <c r="D62" s="3" t="s">
        <v>47</v>
      </c>
      <c r="E62" s="3" t="s">
        <v>9</v>
      </c>
      <c r="F62" s="3" t="s">
        <v>10</v>
      </c>
      <c r="G62">
        <v>4</v>
      </c>
      <c r="H62">
        <v>4</v>
      </c>
      <c r="I62">
        <v>4</v>
      </c>
      <c r="J62">
        <v>4</v>
      </c>
      <c r="K62">
        <v>4</v>
      </c>
      <c r="L62">
        <v>4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  <c r="V62">
        <v>4</v>
      </c>
      <c r="W62">
        <v>4</v>
      </c>
      <c r="X62">
        <f>IF(Form_Responses[[#This Row],[Berdomisili di Sidoarjo]]="Iya",1,2)</f>
        <v>1</v>
      </c>
      <c r="Y62">
        <f>IF(Form_Responses[[#This Row],[Jenis kelamin]]="Laki-Laki",1,2)</f>
        <v>2</v>
      </c>
      <c r="Z62">
        <f>IF(Form_Responses[[#This Row],[  Berusia diatas 17 tahun.  ]]="IYA",1,2)</f>
        <v>1</v>
      </c>
      <c r="AA62">
        <f>IF(Form_Responses[[#This Row],[Pernah melakukan pembelian Sepatu Compass melalui TikTok Shop minimal 1 kali dalam 1 tahun terakhir.  ]]="Pernah",1,2)</f>
        <v>1</v>
      </c>
    </row>
    <row r="63" spans="1:27" ht="22.5" customHeight="1" x14ac:dyDescent="0.2">
      <c r="A63" s="2">
        <v>46196.464608576389</v>
      </c>
      <c r="B63" s="3" t="s">
        <v>71</v>
      </c>
      <c r="C63" s="3" t="s">
        <v>7</v>
      </c>
      <c r="D63" s="3" t="s">
        <v>47</v>
      </c>
      <c r="E63" s="3" t="s">
        <v>9</v>
      </c>
      <c r="F63" s="3" t="s">
        <v>10</v>
      </c>
      <c r="G63">
        <v>5</v>
      </c>
      <c r="H63">
        <v>5</v>
      </c>
      <c r="I63">
        <v>5</v>
      </c>
      <c r="J63">
        <v>5</v>
      </c>
      <c r="K63">
        <v>5</v>
      </c>
      <c r="L63">
        <v>5</v>
      </c>
      <c r="M63">
        <v>5</v>
      </c>
      <c r="N63">
        <v>5</v>
      </c>
      <c r="O63">
        <v>5</v>
      </c>
      <c r="P63">
        <v>5</v>
      </c>
      <c r="Q63">
        <v>5</v>
      </c>
      <c r="R63">
        <v>5</v>
      </c>
      <c r="S63">
        <v>5</v>
      </c>
      <c r="T63">
        <v>5</v>
      </c>
      <c r="U63">
        <v>5</v>
      </c>
      <c r="V63">
        <v>5</v>
      </c>
      <c r="W63">
        <v>5</v>
      </c>
      <c r="X63">
        <f>IF(Form_Responses[[#This Row],[Berdomisili di Sidoarjo]]="Iya",1,2)</f>
        <v>1</v>
      </c>
      <c r="Y63">
        <f>IF(Form_Responses[[#This Row],[Jenis kelamin]]="Laki-Laki",1,2)</f>
        <v>2</v>
      </c>
      <c r="Z63">
        <f>IF(Form_Responses[[#This Row],[  Berusia diatas 17 tahun.  ]]="IYA",1,2)</f>
        <v>1</v>
      </c>
      <c r="AA63">
        <f>IF(Form_Responses[[#This Row],[Pernah melakukan pembelian Sepatu Compass melalui TikTok Shop minimal 1 kali dalam 1 tahun terakhir.  ]]="Pernah",1,2)</f>
        <v>1</v>
      </c>
    </row>
    <row r="64" spans="1:27" ht="22.5" customHeight="1" x14ac:dyDescent="0.2">
      <c r="A64" s="2">
        <v>46196.465205636574</v>
      </c>
      <c r="B64" s="3" t="s">
        <v>72</v>
      </c>
      <c r="C64" s="3" t="s">
        <v>7</v>
      </c>
      <c r="D64" s="3" t="s">
        <v>47</v>
      </c>
      <c r="E64" s="3" t="s">
        <v>9</v>
      </c>
      <c r="F64" s="3" t="s">
        <v>10</v>
      </c>
      <c r="G64">
        <v>5</v>
      </c>
      <c r="H64">
        <v>5</v>
      </c>
      <c r="I64">
        <v>5</v>
      </c>
      <c r="J64">
        <v>5</v>
      </c>
      <c r="K64">
        <v>5</v>
      </c>
      <c r="L64">
        <v>5</v>
      </c>
      <c r="M64">
        <v>5</v>
      </c>
      <c r="N64">
        <v>5</v>
      </c>
      <c r="O64">
        <v>5</v>
      </c>
      <c r="P64">
        <v>5</v>
      </c>
      <c r="Q64">
        <v>5</v>
      </c>
      <c r="R64">
        <v>5</v>
      </c>
      <c r="S64">
        <v>5</v>
      </c>
      <c r="T64">
        <v>5</v>
      </c>
      <c r="U64">
        <v>5</v>
      </c>
      <c r="V64">
        <v>5</v>
      </c>
      <c r="W64">
        <v>5</v>
      </c>
      <c r="X64">
        <f>IF(Form_Responses[[#This Row],[Berdomisili di Sidoarjo]]="Iya",1,2)</f>
        <v>1</v>
      </c>
      <c r="Y64">
        <f>IF(Form_Responses[[#This Row],[Jenis kelamin]]="Laki-Laki",1,2)</f>
        <v>2</v>
      </c>
      <c r="Z64">
        <f>IF(Form_Responses[[#This Row],[  Berusia diatas 17 tahun.  ]]="IYA",1,2)</f>
        <v>1</v>
      </c>
      <c r="AA64">
        <f>IF(Form_Responses[[#This Row],[Pernah melakukan pembelian Sepatu Compass melalui TikTok Shop minimal 1 kali dalam 1 tahun terakhir.  ]]="Pernah",1,2)</f>
        <v>1</v>
      </c>
    </row>
    <row r="65" spans="1:27" ht="22.5" customHeight="1" x14ac:dyDescent="0.2">
      <c r="A65" s="2">
        <v>46196.466084305561</v>
      </c>
      <c r="B65" s="3" t="s">
        <v>73</v>
      </c>
      <c r="C65" s="3" t="s">
        <v>7</v>
      </c>
      <c r="D65" s="3" t="s">
        <v>47</v>
      </c>
      <c r="E65" s="3" t="s">
        <v>9</v>
      </c>
      <c r="F65" s="3" t="s">
        <v>10</v>
      </c>
      <c r="G65">
        <v>5</v>
      </c>
      <c r="H65">
        <v>5</v>
      </c>
      <c r="I65">
        <v>5</v>
      </c>
      <c r="J65">
        <v>5</v>
      </c>
      <c r="K65">
        <v>5</v>
      </c>
      <c r="L65">
        <v>5</v>
      </c>
      <c r="M65">
        <v>5</v>
      </c>
      <c r="N65">
        <v>5</v>
      </c>
      <c r="O65">
        <v>5</v>
      </c>
      <c r="P65">
        <v>5</v>
      </c>
      <c r="Q65">
        <v>5</v>
      </c>
      <c r="R65">
        <v>5</v>
      </c>
      <c r="S65">
        <v>5</v>
      </c>
      <c r="T65">
        <v>5</v>
      </c>
      <c r="U65">
        <v>5</v>
      </c>
      <c r="V65">
        <v>5</v>
      </c>
      <c r="W65">
        <v>5</v>
      </c>
      <c r="X65">
        <f>IF(Form_Responses[[#This Row],[Berdomisili di Sidoarjo]]="Iya",1,2)</f>
        <v>1</v>
      </c>
      <c r="Y65">
        <f>IF(Form_Responses[[#This Row],[Jenis kelamin]]="Laki-Laki",1,2)</f>
        <v>2</v>
      </c>
      <c r="Z65">
        <f>IF(Form_Responses[[#This Row],[  Berusia diatas 17 tahun.  ]]="IYA",1,2)</f>
        <v>1</v>
      </c>
      <c r="AA65">
        <f>IF(Form_Responses[[#This Row],[Pernah melakukan pembelian Sepatu Compass melalui TikTok Shop minimal 1 kali dalam 1 tahun terakhir.  ]]="Pernah",1,2)</f>
        <v>1</v>
      </c>
    </row>
    <row r="66" spans="1:27" ht="22.5" customHeight="1" x14ac:dyDescent="0.2">
      <c r="A66" s="2">
        <v>46196.46667898148</v>
      </c>
      <c r="B66" s="3" t="s">
        <v>74</v>
      </c>
      <c r="C66" s="3" t="s">
        <v>7</v>
      </c>
      <c r="D66" s="3" t="s">
        <v>47</v>
      </c>
      <c r="E66" s="3" t="s">
        <v>9</v>
      </c>
      <c r="F66" s="3" t="s">
        <v>10</v>
      </c>
      <c r="G66">
        <v>5</v>
      </c>
      <c r="H66">
        <v>4</v>
      </c>
      <c r="I66">
        <v>5</v>
      </c>
      <c r="J66">
        <v>5</v>
      </c>
      <c r="K66">
        <v>5</v>
      </c>
      <c r="L66">
        <v>5</v>
      </c>
      <c r="M66">
        <v>5</v>
      </c>
      <c r="N66">
        <v>5</v>
      </c>
      <c r="O66">
        <v>5</v>
      </c>
      <c r="P66">
        <v>5</v>
      </c>
      <c r="Q66">
        <v>5</v>
      </c>
      <c r="R66">
        <v>5</v>
      </c>
      <c r="S66">
        <v>5</v>
      </c>
      <c r="T66">
        <v>5</v>
      </c>
      <c r="U66">
        <v>5</v>
      </c>
      <c r="V66">
        <v>5</v>
      </c>
      <c r="W66">
        <v>5</v>
      </c>
      <c r="X66">
        <f>IF(Form_Responses[[#This Row],[Berdomisili di Sidoarjo]]="Iya",1,2)</f>
        <v>1</v>
      </c>
      <c r="Y66">
        <f>IF(Form_Responses[[#This Row],[Jenis kelamin]]="Laki-Laki",1,2)</f>
        <v>2</v>
      </c>
      <c r="Z66">
        <f>IF(Form_Responses[[#This Row],[  Berusia diatas 17 tahun.  ]]="IYA",1,2)</f>
        <v>1</v>
      </c>
      <c r="AA66">
        <f>IF(Form_Responses[[#This Row],[Pernah melakukan pembelian Sepatu Compass melalui TikTok Shop minimal 1 kali dalam 1 tahun terakhir.  ]]="Pernah",1,2)</f>
        <v>1</v>
      </c>
    </row>
    <row r="67" spans="1:27" ht="22.5" customHeight="1" x14ac:dyDescent="0.2">
      <c r="A67" s="2">
        <v>46196.467272118054</v>
      </c>
      <c r="B67" s="3" t="s">
        <v>75</v>
      </c>
      <c r="C67" s="3" t="s">
        <v>7</v>
      </c>
      <c r="D67" s="3" t="s">
        <v>47</v>
      </c>
      <c r="E67" s="3" t="s">
        <v>9</v>
      </c>
      <c r="F67" s="3" t="s">
        <v>10</v>
      </c>
      <c r="G67">
        <v>5</v>
      </c>
      <c r="H67">
        <v>5</v>
      </c>
      <c r="I67">
        <v>5</v>
      </c>
      <c r="J67">
        <v>5</v>
      </c>
      <c r="K67">
        <v>5</v>
      </c>
      <c r="L67">
        <v>5</v>
      </c>
      <c r="M67">
        <v>5</v>
      </c>
      <c r="N67">
        <v>5</v>
      </c>
      <c r="O67">
        <v>5</v>
      </c>
      <c r="P67">
        <v>5</v>
      </c>
      <c r="Q67">
        <v>5</v>
      </c>
      <c r="R67">
        <v>5</v>
      </c>
      <c r="S67">
        <v>5</v>
      </c>
      <c r="T67">
        <v>5</v>
      </c>
      <c r="U67">
        <v>5</v>
      </c>
      <c r="V67">
        <v>5</v>
      </c>
      <c r="W67">
        <v>5</v>
      </c>
      <c r="X67">
        <f>IF(Form_Responses[[#This Row],[Berdomisili di Sidoarjo]]="Iya",1,2)</f>
        <v>1</v>
      </c>
      <c r="Y67">
        <f>IF(Form_Responses[[#This Row],[Jenis kelamin]]="Laki-Laki",1,2)</f>
        <v>2</v>
      </c>
      <c r="Z67">
        <f>IF(Form_Responses[[#This Row],[  Berusia diatas 17 tahun.  ]]="IYA",1,2)</f>
        <v>1</v>
      </c>
      <c r="AA67">
        <f>IF(Form_Responses[[#This Row],[Pernah melakukan pembelian Sepatu Compass melalui TikTok Shop minimal 1 kali dalam 1 tahun terakhir.  ]]="Pernah",1,2)</f>
        <v>1</v>
      </c>
    </row>
    <row r="68" spans="1:27" ht="22.5" customHeight="1" x14ac:dyDescent="0.2">
      <c r="A68" s="2">
        <v>46196.468064791668</v>
      </c>
      <c r="B68" s="3" t="s">
        <v>76</v>
      </c>
      <c r="C68" s="3" t="s">
        <v>7</v>
      </c>
      <c r="D68" s="3" t="s">
        <v>47</v>
      </c>
      <c r="E68" s="3" t="s">
        <v>9</v>
      </c>
      <c r="F68" s="3" t="s">
        <v>10</v>
      </c>
      <c r="G68">
        <v>5</v>
      </c>
      <c r="H68">
        <v>5</v>
      </c>
      <c r="I68">
        <v>5</v>
      </c>
      <c r="J68">
        <v>5</v>
      </c>
      <c r="K68">
        <v>5</v>
      </c>
      <c r="L68">
        <v>5</v>
      </c>
      <c r="M68">
        <v>5</v>
      </c>
      <c r="N68">
        <v>5</v>
      </c>
      <c r="O68">
        <v>5</v>
      </c>
      <c r="P68">
        <v>5</v>
      </c>
      <c r="Q68">
        <v>5</v>
      </c>
      <c r="R68">
        <v>5</v>
      </c>
      <c r="S68">
        <v>4</v>
      </c>
      <c r="T68">
        <v>5</v>
      </c>
      <c r="U68">
        <v>4</v>
      </c>
      <c r="V68">
        <v>5</v>
      </c>
      <c r="W68">
        <v>5</v>
      </c>
      <c r="X68">
        <f>IF(Form_Responses[[#This Row],[Berdomisili di Sidoarjo]]="Iya",1,2)</f>
        <v>1</v>
      </c>
      <c r="Y68">
        <f>IF(Form_Responses[[#This Row],[Jenis kelamin]]="Laki-Laki",1,2)</f>
        <v>2</v>
      </c>
      <c r="Z68">
        <f>IF(Form_Responses[[#This Row],[  Berusia diatas 17 tahun.  ]]="IYA",1,2)</f>
        <v>1</v>
      </c>
      <c r="AA68">
        <f>IF(Form_Responses[[#This Row],[Pernah melakukan pembelian Sepatu Compass melalui TikTok Shop minimal 1 kali dalam 1 tahun terakhir.  ]]="Pernah",1,2)</f>
        <v>1</v>
      </c>
    </row>
    <row r="69" spans="1:27" ht="22.5" customHeight="1" x14ac:dyDescent="0.2">
      <c r="A69" s="2">
        <v>46196.469213321761</v>
      </c>
      <c r="B69" s="3" t="s">
        <v>77</v>
      </c>
      <c r="C69" s="3" t="s">
        <v>7</v>
      </c>
      <c r="D69" s="3" t="s">
        <v>47</v>
      </c>
      <c r="E69" s="3" t="s">
        <v>9</v>
      </c>
      <c r="F69" s="3" t="s">
        <v>10</v>
      </c>
      <c r="G69">
        <v>4</v>
      </c>
      <c r="H69">
        <v>4</v>
      </c>
      <c r="I69">
        <v>4</v>
      </c>
      <c r="J69">
        <v>4</v>
      </c>
      <c r="K69">
        <v>3</v>
      </c>
      <c r="L69">
        <v>3</v>
      </c>
      <c r="M69">
        <v>3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4</v>
      </c>
      <c r="U69">
        <v>5</v>
      </c>
      <c r="V69">
        <v>4</v>
      </c>
      <c r="W69">
        <v>4</v>
      </c>
      <c r="X69">
        <f>IF(Form_Responses[[#This Row],[Berdomisili di Sidoarjo]]="Iya",1,2)</f>
        <v>1</v>
      </c>
      <c r="Y69">
        <f>IF(Form_Responses[[#This Row],[Jenis kelamin]]="Laki-Laki",1,2)</f>
        <v>2</v>
      </c>
      <c r="Z69">
        <f>IF(Form_Responses[[#This Row],[  Berusia diatas 17 tahun.  ]]="IYA",1,2)</f>
        <v>1</v>
      </c>
      <c r="AA69">
        <f>IF(Form_Responses[[#This Row],[Pernah melakukan pembelian Sepatu Compass melalui TikTok Shop minimal 1 kali dalam 1 tahun terakhir.  ]]="Pernah",1,2)</f>
        <v>1</v>
      </c>
    </row>
    <row r="70" spans="1:27" ht="22.5" customHeight="1" x14ac:dyDescent="0.2">
      <c r="A70" s="2">
        <v>46196.469877824071</v>
      </c>
      <c r="B70" s="3" t="s">
        <v>78</v>
      </c>
      <c r="C70" s="3" t="s">
        <v>7</v>
      </c>
      <c r="D70" s="3" t="s">
        <v>47</v>
      </c>
      <c r="E70" s="3" t="s">
        <v>9</v>
      </c>
      <c r="F70" s="3" t="s">
        <v>10</v>
      </c>
      <c r="G70">
        <v>5</v>
      </c>
      <c r="H70">
        <v>5</v>
      </c>
      <c r="I70">
        <v>5</v>
      </c>
      <c r="J70">
        <v>5</v>
      </c>
      <c r="K70">
        <v>3</v>
      </c>
      <c r="L70">
        <v>3</v>
      </c>
      <c r="M70">
        <v>3</v>
      </c>
      <c r="N70">
        <v>5</v>
      </c>
      <c r="O70">
        <v>5</v>
      </c>
      <c r="P70">
        <v>5</v>
      </c>
      <c r="Q70">
        <v>5</v>
      </c>
      <c r="R70">
        <v>5</v>
      </c>
      <c r="S70">
        <v>5</v>
      </c>
      <c r="T70">
        <v>5</v>
      </c>
      <c r="U70">
        <v>5</v>
      </c>
      <c r="V70">
        <v>5</v>
      </c>
      <c r="W70">
        <v>5</v>
      </c>
      <c r="X70">
        <f>IF(Form_Responses[[#This Row],[Berdomisili di Sidoarjo]]="Iya",1,2)</f>
        <v>1</v>
      </c>
      <c r="Y70">
        <f>IF(Form_Responses[[#This Row],[Jenis kelamin]]="Laki-Laki",1,2)</f>
        <v>2</v>
      </c>
      <c r="Z70">
        <f>IF(Form_Responses[[#This Row],[  Berusia diatas 17 tahun.  ]]="IYA",1,2)</f>
        <v>1</v>
      </c>
      <c r="AA70">
        <f>IF(Form_Responses[[#This Row],[Pernah melakukan pembelian Sepatu Compass melalui TikTok Shop minimal 1 kali dalam 1 tahun terakhir.  ]]="Pernah",1,2)</f>
        <v>1</v>
      </c>
    </row>
    <row r="71" spans="1:27" ht="22.5" customHeight="1" x14ac:dyDescent="0.2">
      <c r="A71" s="2">
        <v>46196.470542199073</v>
      </c>
      <c r="B71" s="3" t="s">
        <v>79</v>
      </c>
      <c r="C71" s="3" t="s">
        <v>7</v>
      </c>
      <c r="D71" s="3" t="s">
        <v>47</v>
      </c>
      <c r="E71" s="3" t="s">
        <v>9</v>
      </c>
      <c r="F71" s="3" t="s">
        <v>10</v>
      </c>
      <c r="G71">
        <v>5</v>
      </c>
      <c r="H71">
        <v>5</v>
      </c>
      <c r="I71">
        <v>5</v>
      </c>
      <c r="J71">
        <v>5</v>
      </c>
      <c r="K71">
        <v>5</v>
      </c>
      <c r="L71">
        <v>5</v>
      </c>
      <c r="M71">
        <v>5</v>
      </c>
      <c r="N71">
        <v>5</v>
      </c>
      <c r="O71">
        <v>5</v>
      </c>
      <c r="P71">
        <v>5</v>
      </c>
      <c r="Q71">
        <v>5</v>
      </c>
      <c r="R71">
        <v>5</v>
      </c>
      <c r="S71">
        <v>5</v>
      </c>
      <c r="T71">
        <v>5</v>
      </c>
      <c r="U71">
        <v>5</v>
      </c>
      <c r="V71">
        <v>5</v>
      </c>
      <c r="W71">
        <v>5</v>
      </c>
      <c r="X71">
        <f>IF(Form_Responses[[#This Row],[Berdomisili di Sidoarjo]]="Iya",1,2)</f>
        <v>1</v>
      </c>
      <c r="Y71">
        <f>IF(Form_Responses[[#This Row],[Jenis kelamin]]="Laki-Laki",1,2)</f>
        <v>2</v>
      </c>
      <c r="Z71">
        <f>IF(Form_Responses[[#This Row],[  Berusia diatas 17 tahun.  ]]="IYA",1,2)</f>
        <v>1</v>
      </c>
      <c r="AA71">
        <f>IF(Form_Responses[[#This Row],[Pernah melakukan pembelian Sepatu Compass melalui TikTok Shop minimal 1 kali dalam 1 tahun terakhir.  ]]="Pernah",1,2)</f>
        <v>1</v>
      </c>
    </row>
    <row r="72" spans="1:27" ht="22.5" customHeight="1" x14ac:dyDescent="0.2">
      <c r="A72" s="2">
        <v>46196.471724421295</v>
      </c>
      <c r="B72" s="3" t="s">
        <v>80</v>
      </c>
      <c r="C72" s="3" t="s">
        <v>7</v>
      </c>
      <c r="D72" s="3" t="s">
        <v>47</v>
      </c>
      <c r="E72" s="3" t="s">
        <v>9</v>
      </c>
      <c r="F72" s="3" t="s">
        <v>10</v>
      </c>
      <c r="G72">
        <v>4</v>
      </c>
      <c r="H72">
        <v>4</v>
      </c>
      <c r="I72">
        <v>4</v>
      </c>
      <c r="J72">
        <v>4</v>
      </c>
      <c r="K72">
        <v>5</v>
      </c>
      <c r="L72">
        <v>5</v>
      </c>
      <c r="M72">
        <v>5</v>
      </c>
      <c r="N72">
        <v>4</v>
      </c>
      <c r="O72">
        <v>4</v>
      </c>
      <c r="P72">
        <v>4</v>
      </c>
      <c r="Q72">
        <v>4</v>
      </c>
      <c r="R72">
        <v>4</v>
      </c>
      <c r="S72">
        <v>5</v>
      </c>
      <c r="T72">
        <v>4</v>
      </c>
      <c r="U72">
        <v>4</v>
      </c>
      <c r="V72">
        <v>4</v>
      </c>
      <c r="W72">
        <v>4</v>
      </c>
      <c r="X72">
        <f>IF(Form_Responses[[#This Row],[Berdomisili di Sidoarjo]]="Iya",1,2)</f>
        <v>1</v>
      </c>
      <c r="Y72">
        <f>IF(Form_Responses[[#This Row],[Jenis kelamin]]="Laki-Laki",1,2)</f>
        <v>2</v>
      </c>
      <c r="Z72">
        <f>IF(Form_Responses[[#This Row],[  Berusia diatas 17 tahun.  ]]="IYA",1,2)</f>
        <v>1</v>
      </c>
      <c r="AA72">
        <f>IF(Form_Responses[[#This Row],[Pernah melakukan pembelian Sepatu Compass melalui TikTok Shop minimal 1 kali dalam 1 tahun terakhir.  ]]="Pernah",1,2)</f>
        <v>1</v>
      </c>
    </row>
    <row r="73" spans="1:27" ht="22.5" customHeight="1" x14ac:dyDescent="0.2">
      <c r="A73" s="2">
        <v>46196.472594236111</v>
      </c>
      <c r="B73" s="3" t="s">
        <v>81</v>
      </c>
      <c r="C73" s="3" t="s">
        <v>7</v>
      </c>
      <c r="D73" s="3" t="s">
        <v>47</v>
      </c>
      <c r="E73" s="3" t="s">
        <v>9</v>
      </c>
      <c r="F73" s="3" t="s">
        <v>10</v>
      </c>
      <c r="G73">
        <v>5</v>
      </c>
      <c r="H73">
        <v>5</v>
      </c>
      <c r="I73">
        <v>5</v>
      </c>
      <c r="J73">
        <v>5</v>
      </c>
      <c r="K73">
        <v>5</v>
      </c>
      <c r="L73">
        <v>5</v>
      </c>
      <c r="M73">
        <v>5</v>
      </c>
      <c r="N73">
        <v>5</v>
      </c>
      <c r="O73">
        <v>5</v>
      </c>
      <c r="P73">
        <v>5</v>
      </c>
      <c r="Q73">
        <v>5</v>
      </c>
      <c r="R73">
        <v>5</v>
      </c>
      <c r="S73">
        <v>5</v>
      </c>
      <c r="T73">
        <v>5</v>
      </c>
      <c r="U73">
        <v>5</v>
      </c>
      <c r="V73">
        <v>5</v>
      </c>
      <c r="W73">
        <v>5</v>
      </c>
      <c r="X73">
        <f>IF(Form_Responses[[#This Row],[Berdomisili di Sidoarjo]]="Iya",1,2)</f>
        <v>1</v>
      </c>
      <c r="Y73">
        <f>IF(Form_Responses[[#This Row],[Jenis kelamin]]="Laki-Laki",1,2)</f>
        <v>2</v>
      </c>
      <c r="Z73">
        <f>IF(Form_Responses[[#This Row],[  Berusia diatas 17 tahun.  ]]="IYA",1,2)</f>
        <v>1</v>
      </c>
      <c r="AA73">
        <f>IF(Form_Responses[[#This Row],[Pernah melakukan pembelian Sepatu Compass melalui TikTok Shop minimal 1 kali dalam 1 tahun terakhir.  ]]="Pernah",1,2)</f>
        <v>1</v>
      </c>
    </row>
    <row r="74" spans="1:27" ht="22.5" customHeight="1" x14ac:dyDescent="0.2">
      <c r="A74" s="2">
        <v>46196.473358472227</v>
      </c>
      <c r="B74" s="3" t="s">
        <v>82</v>
      </c>
      <c r="C74" s="3" t="s">
        <v>7</v>
      </c>
      <c r="D74" s="3" t="s">
        <v>47</v>
      </c>
      <c r="E74" s="3" t="s">
        <v>9</v>
      </c>
      <c r="F74" s="3" t="s">
        <v>10</v>
      </c>
      <c r="G74">
        <v>4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f>IF(Form_Responses[[#This Row],[Berdomisili di Sidoarjo]]="Iya",1,2)</f>
        <v>1</v>
      </c>
      <c r="Y74">
        <f>IF(Form_Responses[[#This Row],[Jenis kelamin]]="Laki-Laki",1,2)</f>
        <v>2</v>
      </c>
      <c r="Z74">
        <f>IF(Form_Responses[[#This Row],[  Berusia diatas 17 tahun.  ]]="IYA",1,2)</f>
        <v>1</v>
      </c>
      <c r="AA74">
        <f>IF(Form_Responses[[#This Row],[Pernah melakukan pembelian Sepatu Compass melalui TikTok Shop minimal 1 kali dalam 1 tahun terakhir.  ]]="Pernah",1,2)</f>
        <v>1</v>
      </c>
    </row>
    <row r="75" spans="1:27" ht="22.5" customHeight="1" x14ac:dyDescent="0.2">
      <c r="A75" s="2">
        <v>46196.473921064811</v>
      </c>
      <c r="B75" s="3" t="s">
        <v>83</v>
      </c>
      <c r="C75" s="3" t="s">
        <v>7</v>
      </c>
      <c r="D75" s="3" t="s">
        <v>47</v>
      </c>
      <c r="E75" s="3" t="s">
        <v>9</v>
      </c>
      <c r="F75" s="3" t="s">
        <v>10</v>
      </c>
      <c r="G75">
        <v>4</v>
      </c>
      <c r="H75">
        <v>5</v>
      </c>
      <c r="I75">
        <v>4</v>
      </c>
      <c r="J75">
        <v>4</v>
      </c>
      <c r="K75">
        <v>5</v>
      </c>
      <c r="L75">
        <v>5</v>
      </c>
      <c r="M75">
        <v>5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f>IF(Form_Responses[[#This Row],[Berdomisili di Sidoarjo]]="Iya",1,2)</f>
        <v>1</v>
      </c>
      <c r="Y75">
        <f>IF(Form_Responses[[#This Row],[Jenis kelamin]]="Laki-Laki",1,2)</f>
        <v>2</v>
      </c>
      <c r="Z75">
        <f>IF(Form_Responses[[#This Row],[  Berusia diatas 17 tahun.  ]]="IYA",1,2)</f>
        <v>1</v>
      </c>
      <c r="AA75">
        <f>IF(Form_Responses[[#This Row],[Pernah melakukan pembelian Sepatu Compass melalui TikTok Shop minimal 1 kali dalam 1 tahun terakhir.  ]]="Pernah",1,2)</f>
        <v>1</v>
      </c>
    </row>
    <row r="76" spans="1:27" ht="22.5" customHeight="1" x14ac:dyDescent="0.2">
      <c r="A76" s="2">
        <v>46196.474645729162</v>
      </c>
      <c r="B76" s="3" t="s">
        <v>84</v>
      </c>
      <c r="C76" s="3" t="s">
        <v>7</v>
      </c>
      <c r="D76" s="3" t="s">
        <v>47</v>
      </c>
      <c r="E76" s="3" t="s">
        <v>9</v>
      </c>
      <c r="F76" s="3" t="s">
        <v>10</v>
      </c>
      <c r="G76">
        <v>5</v>
      </c>
      <c r="H76">
        <v>5</v>
      </c>
      <c r="I76">
        <v>5</v>
      </c>
      <c r="J76">
        <v>5</v>
      </c>
      <c r="K76">
        <v>3</v>
      </c>
      <c r="L76">
        <v>3</v>
      </c>
      <c r="M76">
        <v>5</v>
      </c>
      <c r="N76">
        <v>5</v>
      </c>
      <c r="O76">
        <v>5</v>
      </c>
      <c r="P76">
        <v>5</v>
      </c>
      <c r="Q76">
        <v>5</v>
      </c>
      <c r="R76">
        <v>5</v>
      </c>
      <c r="S76">
        <v>5</v>
      </c>
      <c r="T76">
        <v>5</v>
      </c>
      <c r="U76">
        <v>5</v>
      </c>
      <c r="V76">
        <v>5</v>
      </c>
      <c r="W76">
        <v>5</v>
      </c>
      <c r="X76">
        <f>IF(Form_Responses[[#This Row],[Berdomisili di Sidoarjo]]="Iya",1,2)</f>
        <v>1</v>
      </c>
      <c r="Y76">
        <f>IF(Form_Responses[[#This Row],[Jenis kelamin]]="Laki-Laki",1,2)</f>
        <v>2</v>
      </c>
      <c r="Z76">
        <f>IF(Form_Responses[[#This Row],[  Berusia diatas 17 tahun.  ]]="IYA",1,2)</f>
        <v>1</v>
      </c>
      <c r="AA76">
        <f>IF(Form_Responses[[#This Row],[Pernah melakukan pembelian Sepatu Compass melalui TikTok Shop minimal 1 kali dalam 1 tahun terakhir.  ]]="Pernah",1,2)</f>
        <v>1</v>
      </c>
    </row>
    <row r="77" spans="1:27" ht="22.5" customHeight="1" x14ac:dyDescent="0.2">
      <c r="A77" s="2">
        <v>46196.475261122687</v>
      </c>
      <c r="B77" s="3" t="s">
        <v>85</v>
      </c>
      <c r="C77" s="3" t="s">
        <v>7</v>
      </c>
      <c r="D77" s="3" t="s">
        <v>47</v>
      </c>
      <c r="E77" s="3" t="s">
        <v>9</v>
      </c>
      <c r="F77" s="3" t="s">
        <v>10</v>
      </c>
      <c r="G77">
        <v>4</v>
      </c>
      <c r="H77">
        <v>4</v>
      </c>
      <c r="I77">
        <v>4</v>
      </c>
      <c r="J77">
        <v>4</v>
      </c>
      <c r="K77">
        <v>3</v>
      </c>
      <c r="L77">
        <v>3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f>IF(Form_Responses[[#This Row],[Berdomisili di Sidoarjo]]="Iya",1,2)</f>
        <v>1</v>
      </c>
      <c r="Y77">
        <f>IF(Form_Responses[[#This Row],[Jenis kelamin]]="Laki-Laki",1,2)</f>
        <v>2</v>
      </c>
      <c r="Z77">
        <f>IF(Form_Responses[[#This Row],[  Berusia diatas 17 tahun.  ]]="IYA",1,2)</f>
        <v>1</v>
      </c>
      <c r="AA77">
        <f>IF(Form_Responses[[#This Row],[Pernah melakukan pembelian Sepatu Compass melalui TikTok Shop minimal 1 kali dalam 1 tahun terakhir.  ]]="Pernah",1,2)</f>
        <v>1</v>
      </c>
    </row>
    <row r="78" spans="1:27" ht="22.5" customHeight="1" x14ac:dyDescent="0.2">
      <c r="A78" s="2">
        <v>46196.475851828705</v>
      </c>
      <c r="B78" s="3" t="s">
        <v>86</v>
      </c>
      <c r="C78" s="3" t="s">
        <v>7</v>
      </c>
      <c r="D78" s="3" t="s">
        <v>47</v>
      </c>
      <c r="E78" s="3" t="s">
        <v>9</v>
      </c>
      <c r="F78" s="3" t="s">
        <v>10</v>
      </c>
      <c r="G78">
        <v>5</v>
      </c>
      <c r="H78">
        <v>5</v>
      </c>
      <c r="I78">
        <v>5</v>
      </c>
      <c r="J78">
        <v>5</v>
      </c>
      <c r="K78">
        <v>3</v>
      </c>
      <c r="L78">
        <v>3</v>
      </c>
      <c r="M78">
        <v>4</v>
      </c>
      <c r="N78">
        <v>5</v>
      </c>
      <c r="O78">
        <v>5</v>
      </c>
      <c r="P78">
        <v>5</v>
      </c>
      <c r="Q78">
        <v>5</v>
      </c>
      <c r="R78">
        <v>5</v>
      </c>
      <c r="S78">
        <v>4</v>
      </c>
      <c r="T78">
        <v>5</v>
      </c>
      <c r="U78">
        <v>5</v>
      </c>
      <c r="V78">
        <v>5</v>
      </c>
      <c r="W78">
        <v>5</v>
      </c>
      <c r="X78">
        <f>IF(Form_Responses[[#This Row],[Berdomisili di Sidoarjo]]="Iya",1,2)</f>
        <v>1</v>
      </c>
      <c r="Y78">
        <f>IF(Form_Responses[[#This Row],[Jenis kelamin]]="Laki-Laki",1,2)</f>
        <v>2</v>
      </c>
      <c r="Z78">
        <f>IF(Form_Responses[[#This Row],[  Berusia diatas 17 tahun.  ]]="IYA",1,2)</f>
        <v>1</v>
      </c>
      <c r="AA78">
        <f>IF(Form_Responses[[#This Row],[Pernah melakukan pembelian Sepatu Compass melalui TikTok Shop minimal 1 kali dalam 1 tahun terakhir.  ]]="Pernah",1,2)</f>
        <v>1</v>
      </c>
    </row>
    <row r="79" spans="1:27" ht="22.5" customHeight="1" x14ac:dyDescent="0.2">
      <c r="A79" s="2">
        <v>46196.476612372688</v>
      </c>
      <c r="B79" s="3" t="s">
        <v>87</v>
      </c>
      <c r="C79" s="3" t="s">
        <v>7</v>
      </c>
      <c r="D79" s="3" t="s">
        <v>47</v>
      </c>
      <c r="E79" s="3" t="s">
        <v>9</v>
      </c>
      <c r="F79" s="3" t="s">
        <v>10</v>
      </c>
      <c r="G79">
        <v>5</v>
      </c>
      <c r="H79">
        <v>5</v>
      </c>
      <c r="I79">
        <v>5</v>
      </c>
      <c r="J79">
        <v>5</v>
      </c>
      <c r="K79">
        <v>3</v>
      </c>
      <c r="L79">
        <v>3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5</v>
      </c>
      <c r="V79">
        <v>5</v>
      </c>
      <c r="W79">
        <v>5</v>
      </c>
      <c r="X79">
        <f>IF(Form_Responses[[#This Row],[Berdomisili di Sidoarjo]]="Iya",1,2)</f>
        <v>1</v>
      </c>
      <c r="Y79">
        <f>IF(Form_Responses[[#This Row],[Jenis kelamin]]="Laki-Laki",1,2)</f>
        <v>2</v>
      </c>
      <c r="Z79">
        <f>IF(Form_Responses[[#This Row],[  Berusia diatas 17 tahun.  ]]="IYA",1,2)</f>
        <v>1</v>
      </c>
      <c r="AA79">
        <f>IF(Form_Responses[[#This Row],[Pernah melakukan pembelian Sepatu Compass melalui TikTok Shop minimal 1 kali dalam 1 tahun terakhir.  ]]="Pernah",1,2)</f>
        <v>1</v>
      </c>
    </row>
    <row r="80" spans="1:27" ht="22.5" customHeight="1" x14ac:dyDescent="0.2">
      <c r="A80" s="2">
        <v>46196.477235659724</v>
      </c>
      <c r="B80" s="3" t="s">
        <v>88</v>
      </c>
      <c r="C80" s="3" t="s">
        <v>7</v>
      </c>
      <c r="D80" s="3" t="s">
        <v>47</v>
      </c>
      <c r="E80" s="3" t="s">
        <v>9</v>
      </c>
      <c r="F80" s="3" t="s">
        <v>10</v>
      </c>
      <c r="G80">
        <v>4</v>
      </c>
      <c r="H80">
        <v>4</v>
      </c>
      <c r="I80">
        <v>4</v>
      </c>
      <c r="J80">
        <v>4</v>
      </c>
      <c r="K80">
        <v>3</v>
      </c>
      <c r="L80">
        <v>3</v>
      </c>
      <c r="M80">
        <v>5</v>
      </c>
      <c r="N80">
        <v>4</v>
      </c>
      <c r="O80">
        <v>4</v>
      </c>
      <c r="P80">
        <v>4</v>
      </c>
      <c r="Q80">
        <v>4</v>
      </c>
      <c r="R80">
        <v>4</v>
      </c>
      <c r="S80">
        <v>4</v>
      </c>
      <c r="T80">
        <v>4</v>
      </c>
      <c r="U80">
        <v>4</v>
      </c>
      <c r="V80">
        <v>4</v>
      </c>
      <c r="W80">
        <v>4</v>
      </c>
      <c r="X80">
        <f>IF(Form_Responses[[#This Row],[Berdomisili di Sidoarjo]]="Iya",1,2)</f>
        <v>1</v>
      </c>
      <c r="Y80">
        <f>IF(Form_Responses[[#This Row],[Jenis kelamin]]="Laki-Laki",1,2)</f>
        <v>2</v>
      </c>
      <c r="Z80">
        <f>IF(Form_Responses[[#This Row],[  Berusia diatas 17 tahun.  ]]="IYA",1,2)</f>
        <v>1</v>
      </c>
      <c r="AA80">
        <f>IF(Form_Responses[[#This Row],[Pernah melakukan pembelian Sepatu Compass melalui TikTok Shop minimal 1 kali dalam 1 tahun terakhir.  ]]="Pernah",1,2)</f>
        <v>1</v>
      </c>
    </row>
    <row r="81" spans="1:27" ht="22.5" customHeight="1" x14ac:dyDescent="0.2">
      <c r="A81" s="2">
        <v>46196.478192581024</v>
      </c>
      <c r="B81" s="3" t="s">
        <v>89</v>
      </c>
      <c r="C81" s="3" t="s">
        <v>7</v>
      </c>
      <c r="D81" s="3" t="s">
        <v>47</v>
      </c>
      <c r="E81" s="3" t="s">
        <v>9</v>
      </c>
      <c r="F81" s="3" t="s">
        <v>10</v>
      </c>
      <c r="G81">
        <v>5</v>
      </c>
      <c r="H81">
        <v>5</v>
      </c>
      <c r="I81">
        <v>5</v>
      </c>
      <c r="J81">
        <v>5</v>
      </c>
      <c r="K81">
        <v>4</v>
      </c>
      <c r="L81">
        <v>4</v>
      </c>
      <c r="M81">
        <v>4</v>
      </c>
      <c r="N81">
        <v>5</v>
      </c>
      <c r="O81">
        <v>5</v>
      </c>
      <c r="P81">
        <v>5</v>
      </c>
      <c r="Q81">
        <v>5</v>
      </c>
      <c r="R81">
        <v>5</v>
      </c>
      <c r="S81">
        <v>4</v>
      </c>
      <c r="T81">
        <v>5</v>
      </c>
      <c r="U81">
        <v>5</v>
      </c>
      <c r="V81">
        <v>5</v>
      </c>
      <c r="W81">
        <v>5</v>
      </c>
      <c r="X81">
        <f>IF(Form_Responses[[#This Row],[Berdomisili di Sidoarjo]]="Iya",1,2)</f>
        <v>1</v>
      </c>
      <c r="Y81">
        <f>IF(Form_Responses[[#This Row],[Jenis kelamin]]="Laki-Laki",1,2)</f>
        <v>2</v>
      </c>
      <c r="Z81">
        <f>IF(Form_Responses[[#This Row],[  Berusia diatas 17 tahun.  ]]="IYA",1,2)</f>
        <v>1</v>
      </c>
      <c r="AA81">
        <f>IF(Form_Responses[[#This Row],[Pernah melakukan pembelian Sepatu Compass melalui TikTok Shop minimal 1 kali dalam 1 tahun terakhir.  ]]="Pernah",1,2)</f>
        <v>1</v>
      </c>
    </row>
    <row r="82" spans="1:27" ht="22.5" customHeight="1" x14ac:dyDescent="0.2">
      <c r="A82" s="2">
        <v>46196.478746793982</v>
      </c>
      <c r="B82" s="3" t="s">
        <v>90</v>
      </c>
      <c r="C82" s="3" t="s">
        <v>7</v>
      </c>
      <c r="D82" s="3" t="s">
        <v>47</v>
      </c>
      <c r="E82" s="3" t="s">
        <v>9</v>
      </c>
      <c r="F82" s="3" t="s">
        <v>10</v>
      </c>
      <c r="G82">
        <v>4</v>
      </c>
      <c r="H82">
        <v>4</v>
      </c>
      <c r="I82">
        <v>4</v>
      </c>
      <c r="J82">
        <v>4</v>
      </c>
      <c r="K82">
        <v>3</v>
      </c>
      <c r="L82">
        <v>5</v>
      </c>
      <c r="M82">
        <v>5</v>
      </c>
      <c r="N82">
        <v>4</v>
      </c>
      <c r="O82">
        <v>4</v>
      </c>
      <c r="P82">
        <v>4</v>
      </c>
      <c r="Q82">
        <v>4</v>
      </c>
      <c r="R82">
        <v>4</v>
      </c>
      <c r="S82">
        <v>4</v>
      </c>
      <c r="T82">
        <v>4</v>
      </c>
      <c r="U82">
        <v>5</v>
      </c>
      <c r="V82">
        <v>4</v>
      </c>
      <c r="W82">
        <v>4</v>
      </c>
      <c r="X82">
        <f>IF(Form_Responses[[#This Row],[Berdomisili di Sidoarjo]]="Iya",1,2)</f>
        <v>1</v>
      </c>
      <c r="Y82">
        <f>IF(Form_Responses[[#This Row],[Jenis kelamin]]="Laki-Laki",1,2)</f>
        <v>2</v>
      </c>
      <c r="Z82">
        <f>IF(Form_Responses[[#This Row],[  Berusia diatas 17 tahun.  ]]="IYA",1,2)</f>
        <v>1</v>
      </c>
      <c r="AA82">
        <f>IF(Form_Responses[[#This Row],[Pernah melakukan pembelian Sepatu Compass melalui TikTok Shop minimal 1 kali dalam 1 tahun terakhir.  ]]="Pernah",1,2)</f>
        <v>1</v>
      </c>
    </row>
    <row r="83" spans="1:27" ht="22.5" customHeight="1" x14ac:dyDescent="0.2">
      <c r="A83" s="2">
        <v>46196.479923773149</v>
      </c>
      <c r="B83" s="3" t="s">
        <v>91</v>
      </c>
      <c r="C83" s="3" t="s">
        <v>7</v>
      </c>
      <c r="D83" s="3" t="s">
        <v>47</v>
      </c>
      <c r="E83" s="3" t="s">
        <v>9</v>
      </c>
      <c r="F83" s="3" t="s">
        <v>10</v>
      </c>
      <c r="G83">
        <v>5</v>
      </c>
      <c r="H83">
        <v>5</v>
      </c>
      <c r="I83">
        <v>5</v>
      </c>
      <c r="J83">
        <v>5</v>
      </c>
      <c r="K83">
        <v>3</v>
      </c>
      <c r="L83">
        <v>5</v>
      </c>
      <c r="M83">
        <v>5</v>
      </c>
      <c r="N83">
        <v>5</v>
      </c>
      <c r="O83">
        <v>5</v>
      </c>
      <c r="P83">
        <v>5</v>
      </c>
      <c r="Q83">
        <v>5</v>
      </c>
      <c r="R83">
        <v>5</v>
      </c>
      <c r="S83">
        <v>5</v>
      </c>
      <c r="T83">
        <v>5</v>
      </c>
      <c r="U83">
        <v>5</v>
      </c>
      <c r="V83">
        <v>5</v>
      </c>
      <c r="W83">
        <v>5</v>
      </c>
      <c r="X83">
        <f>IF(Form_Responses[[#This Row],[Berdomisili di Sidoarjo]]="Iya",1,2)</f>
        <v>1</v>
      </c>
      <c r="Y83">
        <f>IF(Form_Responses[[#This Row],[Jenis kelamin]]="Laki-Laki",1,2)</f>
        <v>2</v>
      </c>
      <c r="Z83">
        <f>IF(Form_Responses[[#This Row],[  Berusia diatas 17 tahun.  ]]="IYA",1,2)</f>
        <v>1</v>
      </c>
      <c r="AA83">
        <f>IF(Form_Responses[[#This Row],[Pernah melakukan pembelian Sepatu Compass melalui TikTok Shop minimal 1 kali dalam 1 tahun terakhir.  ]]="Pernah",1,2)</f>
        <v>1</v>
      </c>
    </row>
    <row r="84" spans="1:27" ht="22.5" customHeight="1" x14ac:dyDescent="0.2">
      <c r="A84" s="2">
        <v>46196.480556122682</v>
      </c>
      <c r="B84" s="3" t="s">
        <v>92</v>
      </c>
      <c r="C84" s="3" t="s">
        <v>7</v>
      </c>
      <c r="D84" s="3" t="s">
        <v>47</v>
      </c>
      <c r="E84" s="3" t="s">
        <v>9</v>
      </c>
      <c r="F84" s="3" t="s">
        <v>10</v>
      </c>
      <c r="G84">
        <v>4</v>
      </c>
      <c r="H84">
        <v>4</v>
      </c>
      <c r="I84">
        <v>4</v>
      </c>
      <c r="J84">
        <v>4</v>
      </c>
      <c r="K84">
        <v>3</v>
      </c>
      <c r="L84">
        <v>5</v>
      </c>
      <c r="M84">
        <v>4</v>
      </c>
      <c r="N84">
        <v>4</v>
      </c>
      <c r="O84">
        <v>4</v>
      </c>
      <c r="P84">
        <v>4</v>
      </c>
      <c r="Q84">
        <v>4</v>
      </c>
      <c r="R84">
        <v>4</v>
      </c>
      <c r="S84">
        <v>5</v>
      </c>
      <c r="T84">
        <v>4</v>
      </c>
      <c r="U84">
        <v>4</v>
      </c>
      <c r="V84">
        <v>4</v>
      </c>
      <c r="W84">
        <v>4</v>
      </c>
      <c r="X84">
        <f>IF(Form_Responses[[#This Row],[Berdomisili di Sidoarjo]]="Iya",1,2)</f>
        <v>1</v>
      </c>
      <c r="Y84">
        <f>IF(Form_Responses[[#This Row],[Jenis kelamin]]="Laki-Laki",1,2)</f>
        <v>2</v>
      </c>
      <c r="Z84">
        <f>IF(Form_Responses[[#This Row],[  Berusia diatas 17 tahun.  ]]="IYA",1,2)</f>
        <v>1</v>
      </c>
      <c r="AA84">
        <f>IF(Form_Responses[[#This Row],[Pernah melakukan pembelian Sepatu Compass melalui TikTok Shop minimal 1 kali dalam 1 tahun terakhir.  ]]="Pernah",1,2)</f>
        <v>1</v>
      </c>
    </row>
    <row r="85" spans="1:27" ht="22.5" customHeight="1" x14ac:dyDescent="0.2">
      <c r="A85" s="2">
        <v>46196.481276562496</v>
      </c>
      <c r="B85" s="3" t="s">
        <v>93</v>
      </c>
      <c r="C85" s="3" t="s">
        <v>7</v>
      </c>
      <c r="D85" s="3" t="s">
        <v>47</v>
      </c>
      <c r="E85" s="3" t="s">
        <v>9</v>
      </c>
      <c r="F85" s="3" t="s">
        <v>10</v>
      </c>
      <c r="G85">
        <v>5</v>
      </c>
      <c r="H85">
        <v>5</v>
      </c>
      <c r="I85">
        <v>5</v>
      </c>
      <c r="J85">
        <v>5</v>
      </c>
      <c r="K85">
        <v>3</v>
      </c>
      <c r="L85">
        <v>5</v>
      </c>
      <c r="M85">
        <v>5</v>
      </c>
      <c r="N85">
        <v>5</v>
      </c>
      <c r="O85">
        <v>5</v>
      </c>
      <c r="P85">
        <v>5</v>
      </c>
      <c r="Q85">
        <v>5</v>
      </c>
      <c r="R85">
        <v>5</v>
      </c>
      <c r="S85">
        <v>5</v>
      </c>
      <c r="T85">
        <v>5</v>
      </c>
      <c r="U85">
        <v>5</v>
      </c>
      <c r="V85">
        <v>5</v>
      </c>
      <c r="W85">
        <v>5</v>
      </c>
      <c r="X85">
        <f>IF(Form_Responses[[#This Row],[Berdomisili di Sidoarjo]]="Iya",1,2)</f>
        <v>1</v>
      </c>
      <c r="Y85">
        <f>IF(Form_Responses[[#This Row],[Jenis kelamin]]="Laki-Laki",1,2)</f>
        <v>2</v>
      </c>
      <c r="Z85">
        <f>IF(Form_Responses[[#This Row],[  Berusia diatas 17 tahun.  ]]="IYA",1,2)</f>
        <v>1</v>
      </c>
      <c r="AA85">
        <f>IF(Form_Responses[[#This Row],[Pernah melakukan pembelian Sepatu Compass melalui TikTok Shop minimal 1 kali dalam 1 tahun terakhir.  ]]="Pernah",1,2)</f>
        <v>1</v>
      </c>
    </row>
    <row r="86" spans="1:27" ht="22.5" customHeight="1" x14ac:dyDescent="0.2">
      <c r="A86" s="2">
        <v>46196.481830428238</v>
      </c>
      <c r="B86" s="3" t="s">
        <v>94</v>
      </c>
      <c r="C86" s="3" t="s">
        <v>7</v>
      </c>
      <c r="D86" s="3" t="s">
        <v>47</v>
      </c>
      <c r="E86" s="3" t="s">
        <v>9</v>
      </c>
      <c r="F86" s="3" t="s">
        <v>10</v>
      </c>
      <c r="G86">
        <v>4</v>
      </c>
      <c r="H86">
        <v>4</v>
      </c>
      <c r="I86">
        <v>4</v>
      </c>
      <c r="J86">
        <v>4</v>
      </c>
      <c r="K86">
        <v>3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4</v>
      </c>
      <c r="W86">
        <v>4</v>
      </c>
      <c r="X86">
        <f>IF(Form_Responses[[#This Row],[Berdomisili di Sidoarjo]]="Iya",1,2)</f>
        <v>1</v>
      </c>
      <c r="Y86">
        <f>IF(Form_Responses[[#This Row],[Jenis kelamin]]="Laki-Laki",1,2)</f>
        <v>2</v>
      </c>
      <c r="Z86">
        <f>IF(Form_Responses[[#This Row],[  Berusia diatas 17 tahun.  ]]="IYA",1,2)</f>
        <v>1</v>
      </c>
      <c r="AA86">
        <f>IF(Form_Responses[[#This Row],[Pernah melakukan pembelian Sepatu Compass melalui TikTok Shop minimal 1 kali dalam 1 tahun terakhir.  ]]="Pernah",1,2)</f>
        <v>1</v>
      </c>
    </row>
    <row r="87" spans="1:27" ht="22.5" customHeight="1" x14ac:dyDescent="0.2">
      <c r="A87" s="2">
        <v>46196.482483738422</v>
      </c>
      <c r="B87" s="3" t="s">
        <v>95</v>
      </c>
      <c r="C87" s="3" t="s">
        <v>7</v>
      </c>
      <c r="D87" s="3" t="s">
        <v>47</v>
      </c>
      <c r="E87" s="3" t="s">
        <v>9</v>
      </c>
      <c r="F87" s="3" t="s">
        <v>10</v>
      </c>
      <c r="G87">
        <v>4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4</v>
      </c>
      <c r="P87">
        <v>4</v>
      </c>
      <c r="Q87">
        <v>4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f>IF(Form_Responses[[#This Row],[Berdomisili di Sidoarjo]]="Iya",1,2)</f>
        <v>1</v>
      </c>
      <c r="Y87">
        <f>IF(Form_Responses[[#This Row],[Jenis kelamin]]="Laki-Laki",1,2)</f>
        <v>2</v>
      </c>
      <c r="Z87">
        <f>IF(Form_Responses[[#This Row],[  Berusia diatas 17 tahun.  ]]="IYA",1,2)</f>
        <v>1</v>
      </c>
      <c r="AA87">
        <f>IF(Form_Responses[[#This Row],[Pernah melakukan pembelian Sepatu Compass melalui TikTok Shop minimal 1 kali dalam 1 tahun terakhir.  ]]="Pernah",1,2)</f>
        <v>1</v>
      </c>
    </row>
    <row r="88" spans="1:27" ht="22.5" customHeight="1" x14ac:dyDescent="0.2">
      <c r="A88" s="2">
        <v>46196.483039525461</v>
      </c>
      <c r="B88" s="3" t="s">
        <v>96</v>
      </c>
      <c r="C88" s="3" t="s">
        <v>7</v>
      </c>
      <c r="D88" s="3" t="s">
        <v>47</v>
      </c>
      <c r="E88" s="3" t="s">
        <v>9</v>
      </c>
      <c r="F88" s="3" t="s">
        <v>10</v>
      </c>
      <c r="G88">
        <v>4</v>
      </c>
      <c r="H88">
        <v>5</v>
      </c>
      <c r="I88">
        <v>4</v>
      </c>
      <c r="J88">
        <v>4</v>
      </c>
      <c r="K88">
        <v>5</v>
      </c>
      <c r="L88">
        <v>5</v>
      </c>
      <c r="M88">
        <v>5</v>
      </c>
      <c r="N88">
        <v>4</v>
      </c>
      <c r="O88">
        <v>4</v>
      </c>
      <c r="P88">
        <v>4</v>
      </c>
      <c r="Q88">
        <v>4</v>
      </c>
      <c r="R88">
        <v>4</v>
      </c>
      <c r="S88">
        <v>4</v>
      </c>
      <c r="T88">
        <v>4</v>
      </c>
      <c r="U88">
        <v>4</v>
      </c>
      <c r="V88">
        <v>4</v>
      </c>
      <c r="W88">
        <v>4</v>
      </c>
      <c r="X88">
        <f>IF(Form_Responses[[#This Row],[Berdomisili di Sidoarjo]]="Iya",1,2)</f>
        <v>1</v>
      </c>
      <c r="Y88">
        <f>IF(Form_Responses[[#This Row],[Jenis kelamin]]="Laki-Laki",1,2)</f>
        <v>2</v>
      </c>
      <c r="Z88">
        <f>IF(Form_Responses[[#This Row],[  Berusia diatas 17 tahun.  ]]="IYA",1,2)</f>
        <v>1</v>
      </c>
      <c r="AA88">
        <f>IF(Form_Responses[[#This Row],[Pernah melakukan pembelian Sepatu Compass melalui TikTok Shop minimal 1 kali dalam 1 tahun terakhir.  ]]="Pernah",1,2)</f>
        <v>1</v>
      </c>
    </row>
    <row r="89" spans="1:27" ht="22.5" customHeight="1" x14ac:dyDescent="0.2">
      <c r="A89" s="2">
        <v>46196.483864907408</v>
      </c>
      <c r="B89" s="3" t="s">
        <v>97</v>
      </c>
      <c r="C89" s="3" t="s">
        <v>7</v>
      </c>
      <c r="D89" s="3" t="s">
        <v>47</v>
      </c>
      <c r="E89" s="3" t="s">
        <v>9</v>
      </c>
      <c r="F89" s="3" t="s">
        <v>10</v>
      </c>
      <c r="G89">
        <v>5</v>
      </c>
      <c r="H89">
        <v>5</v>
      </c>
      <c r="I89">
        <v>5</v>
      </c>
      <c r="J89">
        <v>5</v>
      </c>
      <c r="K89">
        <v>4</v>
      </c>
      <c r="L89">
        <v>4</v>
      </c>
      <c r="M89">
        <v>4</v>
      </c>
      <c r="N89">
        <v>5</v>
      </c>
      <c r="O89">
        <v>5</v>
      </c>
      <c r="P89">
        <v>5</v>
      </c>
      <c r="Q89">
        <v>5</v>
      </c>
      <c r="R89">
        <v>5</v>
      </c>
      <c r="S89">
        <v>5</v>
      </c>
      <c r="T89">
        <v>5</v>
      </c>
      <c r="U89">
        <v>5</v>
      </c>
      <c r="V89">
        <v>5</v>
      </c>
      <c r="W89">
        <v>5</v>
      </c>
      <c r="X89">
        <f>IF(Form_Responses[[#This Row],[Berdomisili di Sidoarjo]]="Iya",1,2)</f>
        <v>1</v>
      </c>
      <c r="Y89">
        <f>IF(Form_Responses[[#This Row],[Jenis kelamin]]="Laki-Laki",1,2)</f>
        <v>2</v>
      </c>
      <c r="Z89">
        <f>IF(Form_Responses[[#This Row],[  Berusia diatas 17 tahun.  ]]="IYA",1,2)</f>
        <v>1</v>
      </c>
      <c r="AA89">
        <f>IF(Form_Responses[[#This Row],[Pernah melakukan pembelian Sepatu Compass melalui TikTok Shop minimal 1 kali dalam 1 tahun terakhir.  ]]="Pernah",1,2)</f>
        <v>1</v>
      </c>
    </row>
    <row r="90" spans="1:27" ht="22.5" customHeight="1" x14ac:dyDescent="0.2">
      <c r="A90" s="2">
        <v>46196.484592962966</v>
      </c>
      <c r="B90" s="3" t="s">
        <v>98</v>
      </c>
      <c r="C90" s="3" t="s">
        <v>7</v>
      </c>
      <c r="D90" s="3" t="s">
        <v>47</v>
      </c>
      <c r="E90" s="3" t="s">
        <v>9</v>
      </c>
      <c r="F90" s="3" t="s">
        <v>10</v>
      </c>
      <c r="G90">
        <v>4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4</v>
      </c>
      <c r="P90">
        <v>4</v>
      </c>
      <c r="Q90">
        <v>4</v>
      </c>
      <c r="R90">
        <v>4</v>
      </c>
      <c r="S90">
        <v>4</v>
      </c>
      <c r="T90">
        <v>4</v>
      </c>
      <c r="U90">
        <v>4</v>
      </c>
      <c r="V90">
        <v>4</v>
      </c>
      <c r="W90">
        <v>4</v>
      </c>
      <c r="X90">
        <f>IF(Form_Responses[[#This Row],[Berdomisili di Sidoarjo]]="Iya",1,2)</f>
        <v>1</v>
      </c>
      <c r="Y90">
        <f>IF(Form_Responses[[#This Row],[Jenis kelamin]]="Laki-Laki",1,2)</f>
        <v>2</v>
      </c>
      <c r="Z90">
        <f>IF(Form_Responses[[#This Row],[  Berusia diatas 17 tahun.  ]]="IYA",1,2)</f>
        <v>1</v>
      </c>
      <c r="AA90">
        <f>IF(Form_Responses[[#This Row],[Pernah melakukan pembelian Sepatu Compass melalui TikTok Shop minimal 1 kali dalam 1 tahun terakhir.  ]]="Pernah",1,2)</f>
        <v>1</v>
      </c>
    </row>
    <row r="91" spans="1:27" ht="22.5" customHeight="1" x14ac:dyDescent="0.2">
      <c r="A91" s="2">
        <v>46196.485190995372</v>
      </c>
      <c r="B91" s="3" t="s">
        <v>99</v>
      </c>
      <c r="C91" s="3" t="s">
        <v>7</v>
      </c>
      <c r="D91" s="3" t="s">
        <v>47</v>
      </c>
      <c r="E91" s="3" t="s">
        <v>9</v>
      </c>
      <c r="F91" s="3" t="s">
        <v>10</v>
      </c>
      <c r="G91">
        <v>5</v>
      </c>
      <c r="H91">
        <v>5</v>
      </c>
      <c r="I91">
        <v>5</v>
      </c>
      <c r="J91">
        <v>5</v>
      </c>
      <c r="K91">
        <v>5</v>
      </c>
      <c r="L91">
        <v>5</v>
      </c>
      <c r="M91">
        <v>5</v>
      </c>
      <c r="N91">
        <v>5</v>
      </c>
      <c r="O91">
        <v>5</v>
      </c>
      <c r="P91">
        <v>5</v>
      </c>
      <c r="Q91">
        <v>5</v>
      </c>
      <c r="R91">
        <v>5</v>
      </c>
      <c r="S91">
        <v>5</v>
      </c>
      <c r="T91">
        <v>5</v>
      </c>
      <c r="U91">
        <v>5</v>
      </c>
      <c r="V91">
        <v>5</v>
      </c>
      <c r="W91">
        <v>5</v>
      </c>
      <c r="X91">
        <f>IF(Form_Responses[[#This Row],[Berdomisili di Sidoarjo]]="Iya",1,2)</f>
        <v>1</v>
      </c>
      <c r="Y91">
        <f>IF(Form_Responses[[#This Row],[Jenis kelamin]]="Laki-Laki",1,2)</f>
        <v>2</v>
      </c>
      <c r="Z91">
        <f>IF(Form_Responses[[#This Row],[  Berusia diatas 17 tahun.  ]]="IYA",1,2)</f>
        <v>1</v>
      </c>
      <c r="AA91">
        <f>IF(Form_Responses[[#This Row],[Pernah melakukan pembelian Sepatu Compass melalui TikTok Shop minimal 1 kali dalam 1 tahun terakhir.  ]]="Pernah",1,2)</f>
        <v>1</v>
      </c>
    </row>
    <row r="92" spans="1:27" ht="22.5" customHeight="1" x14ac:dyDescent="0.2">
      <c r="A92" s="2">
        <v>46196.485922256943</v>
      </c>
      <c r="B92" s="3" t="s">
        <v>100</v>
      </c>
      <c r="C92" s="3" t="s">
        <v>7</v>
      </c>
      <c r="D92" s="3" t="s">
        <v>47</v>
      </c>
      <c r="E92" s="3" t="s">
        <v>9</v>
      </c>
      <c r="F92" s="3" t="s">
        <v>10</v>
      </c>
      <c r="G92">
        <v>4</v>
      </c>
      <c r="H92">
        <v>4</v>
      </c>
      <c r="I92">
        <v>4</v>
      </c>
      <c r="J92">
        <v>4</v>
      </c>
      <c r="K92">
        <v>4</v>
      </c>
      <c r="L92">
        <v>4</v>
      </c>
      <c r="M92">
        <v>4</v>
      </c>
      <c r="N92">
        <v>4</v>
      </c>
      <c r="O92">
        <v>4</v>
      </c>
      <c r="P92">
        <v>4</v>
      </c>
      <c r="Q92">
        <v>4</v>
      </c>
      <c r="R92">
        <v>4</v>
      </c>
      <c r="S92">
        <v>4</v>
      </c>
      <c r="T92">
        <v>4</v>
      </c>
      <c r="U92">
        <v>4</v>
      </c>
      <c r="V92">
        <v>4</v>
      </c>
      <c r="W92">
        <v>4</v>
      </c>
      <c r="X92">
        <f>IF(Form_Responses[[#This Row],[Berdomisili di Sidoarjo]]="Iya",1,2)</f>
        <v>1</v>
      </c>
      <c r="Y92">
        <f>IF(Form_Responses[[#This Row],[Jenis kelamin]]="Laki-Laki",1,2)</f>
        <v>2</v>
      </c>
      <c r="Z92">
        <f>IF(Form_Responses[[#This Row],[  Berusia diatas 17 tahun.  ]]="IYA",1,2)</f>
        <v>1</v>
      </c>
      <c r="AA92">
        <f>IF(Form_Responses[[#This Row],[Pernah melakukan pembelian Sepatu Compass melalui TikTok Shop minimal 1 kali dalam 1 tahun terakhir.  ]]="Pernah",1,2)</f>
        <v>1</v>
      </c>
    </row>
    <row r="93" spans="1:27" ht="22.5" customHeight="1" x14ac:dyDescent="0.2">
      <c r="A93" s="2">
        <v>46196.486835358795</v>
      </c>
      <c r="B93" s="3" t="s">
        <v>101</v>
      </c>
      <c r="C93" s="3" t="s">
        <v>7</v>
      </c>
      <c r="D93" s="3" t="s">
        <v>47</v>
      </c>
      <c r="E93" s="3" t="s">
        <v>9</v>
      </c>
      <c r="F93" s="3" t="s">
        <v>10</v>
      </c>
      <c r="G93">
        <v>5</v>
      </c>
      <c r="H93">
        <v>5</v>
      </c>
      <c r="I93">
        <v>5</v>
      </c>
      <c r="J93">
        <v>5</v>
      </c>
      <c r="K93">
        <v>4</v>
      </c>
      <c r="L93">
        <v>4</v>
      </c>
      <c r="M93">
        <v>4</v>
      </c>
      <c r="N93">
        <v>5</v>
      </c>
      <c r="O93">
        <v>5</v>
      </c>
      <c r="P93">
        <v>5</v>
      </c>
      <c r="Q93">
        <v>5</v>
      </c>
      <c r="R93">
        <v>5</v>
      </c>
      <c r="S93">
        <v>5</v>
      </c>
      <c r="T93">
        <v>5</v>
      </c>
      <c r="U93">
        <v>5</v>
      </c>
      <c r="V93">
        <v>5</v>
      </c>
      <c r="W93">
        <v>5</v>
      </c>
      <c r="X93">
        <f>IF(Form_Responses[[#This Row],[Berdomisili di Sidoarjo]]="Iya",1,2)</f>
        <v>1</v>
      </c>
      <c r="Y93">
        <f>IF(Form_Responses[[#This Row],[Jenis kelamin]]="Laki-Laki",1,2)</f>
        <v>2</v>
      </c>
      <c r="Z93">
        <f>IF(Form_Responses[[#This Row],[  Berusia diatas 17 tahun.  ]]="IYA",1,2)</f>
        <v>1</v>
      </c>
      <c r="AA93">
        <f>IF(Form_Responses[[#This Row],[Pernah melakukan pembelian Sepatu Compass melalui TikTok Shop minimal 1 kali dalam 1 tahun terakhir.  ]]="Pernah",1,2)</f>
        <v>1</v>
      </c>
    </row>
    <row r="94" spans="1:27" ht="22.5" customHeight="1" x14ac:dyDescent="0.2">
      <c r="A94" s="2">
        <v>46196.4875899537</v>
      </c>
      <c r="B94" s="3" t="s">
        <v>102</v>
      </c>
      <c r="C94" s="3" t="s">
        <v>7</v>
      </c>
      <c r="D94" s="3" t="s">
        <v>8</v>
      </c>
      <c r="E94" s="3" t="s">
        <v>9</v>
      </c>
      <c r="F94" s="3" t="s">
        <v>10</v>
      </c>
      <c r="G94">
        <v>5</v>
      </c>
      <c r="H94">
        <v>5</v>
      </c>
      <c r="I94">
        <v>5</v>
      </c>
      <c r="J94">
        <v>5</v>
      </c>
      <c r="K94">
        <v>5</v>
      </c>
      <c r="L94">
        <v>5</v>
      </c>
      <c r="M94">
        <v>5</v>
      </c>
      <c r="N94">
        <v>5</v>
      </c>
      <c r="O94">
        <v>5</v>
      </c>
      <c r="P94">
        <v>5</v>
      </c>
      <c r="Q94">
        <v>5</v>
      </c>
      <c r="R94">
        <v>5</v>
      </c>
      <c r="S94">
        <v>5</v>
      </c>
      <c r="T94">
        <v>5</v>
      </c>
      <c r="U94">
        <v>5</v>
      </c>
      <c r="V94">
        <v>5</v>
      </c>
      <c r="W94">
        <v>5</v>
      </c>
      <c r="X94">
        <f>IF(Form_Responses[[#This Row],[Berdomisili di Sidoarjo]]="Iya",1,2)</f>
        <v>1</v>
      </c>
      <c r="Y94">
        <f>IF(Form_Responses[[#This Row],[Jenis kelamin]]="Laki-Laki",1,2)</f>
        <v>1</v>
      </c>
      <c r="Z94">
        <f>IF(Form_Responses[[#This Row],[  Berusia diatas 17 tahun.  ]]="IYA",1,2)</f>
        <v>1</v>
      </c>
      <c r="AA94">
        <f>IF(Form_Responses[[#This Row],[Pernah melakukan pembelian Sepatu Compass melalui TikTok Shop minimal 1 kali dalam 1 tahun terakhir.  ]]="Pernah",1,2)</f>
        <v>1</v>
      </c>
    </row>
    <row r="95" spans="1:27" ht="22.5" customHeight="1" x14ac:dyDescent="0.2">
      <c r="A95" s="2">
        <v>46196.488370069448</v>
      </c>
      <c r="B95" s="3" t="s">
        <v>103</v>
      </c>
      <c r="C95" s="3" t="s">
        <v>7</v>
      </c>
      <c r="D95" s="3" t="s">
        <v>8</v>
      </c>
      <c r="E95" s="3" t="s">
        <v>9</v>
      </c>
      <c r="F95" s="3" t="s">
        <v>10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5</v>
      </c>
      <c r="P95">
        <v>5</v>
      </c>
      <c r="Q95">
        <v>5</v>
      </c>
      <c r="R95">
        <v>5</v>
      </c>
      <c r="S95">
        <v>5</v>
      </c>
      <c r="T95">
        <v>5</v>
      </c>
      <c r="U95">
        <v>5</v>
      </c>
      <c r="V95">
        <v>5</v>
      </c>
      <c r="W95">
        <v>5</v>
      </c>
      <c r="X95">
        <f>IF(Form_Responses[[#This Row],[Berdomisili di Sidoarjo]]="Iya",1,2)</f>
        <v>1</v>
      </c>
      <c r="Y95">
        <f>IF(Form_Responses[[#This Row],[Jenis kelamin]]="Laki-Laki",1,2)</f>
        <v>1</v>
      </c>
      <c r="Z95">
        <f>IF(Form_Responses[[#This Row],[  Berusia diatas 17 tahun.  ]]="IYA",1,2)</f>
        <v>1</v>
      </c>
      <c r="AA95">
        <f>IF(Form_Responses[[#This Row],[Pernah melakukan pembelian Sepatu Compass melalui TikTok Shop minimal 1 kali dalam 1 tahun terakhir.  ]]="Pernah",1,2)</f>
        <v>1</v>
      </c>
    </row>
    <row r="96" spans="1:27" ht="22.5" customHeight="1" x14ac:dyDescent="0.2">
      <c r="A96" s="2">
        <v>46196.489276678243</v>
      </c>
      <c r="B96" s="3" t="s">
        <v>104</v>
      </c>
      <c r="C96" s="3" t="s">
        <v>7</v>
      </c>
      <c r="D96" s="3" t="s">
        <v>8</v>
      </c>
      <c r="E96" s="3" t="s">
        <v>9</v>
      </c>
      <c r="F96" s="3" t="s">
        <v>10</v>
      </c>
      <c r="G96">
        <v>5</v>
      </c>
      <c r="H96">
        <v>5</v>
      </c>
      <c r="I96">
        <v>5</v>
      </c>
      <c r="J96">
        <v>5</v>
      </c>
      <c r="K96">
        <v>5</v>
      </c>
      <c r="L96">
        <v>5</v>
      </c>
      <c r="M96">
        <v>5</v>
      </c>
      <c r="N96">
        <v>5</v>
      </c>
      <c r="O96">
        <v>5</v>
      </c>
      <c r="P96">
        <v>5</v>
      </c>
      <c r="Q96">
        <v>5</v>
      </c>
      <c r="R96">
        <v>5</v>
      </c>
      <c r="S96">
        <v>5</v>
      </c>
      <c r="T96">
        <v>5</v>
      </c>
      <c r="U96">
        <v>5</v>
      </c>
      <c r="V96">
        <v>5</v>
      </c>
      <c r="W96">
        <v>5</v>
      </c>
      <c r="X96">
        <f>IF(Form_Responses[[#This Row],[Berdomisili di Sidoarjo]]="Iya",1,2)</f>
        <v>1</v>
      </c>
      <c r="Y96">
        <f>IF(Form_Responses[[#This Row],[Jenis kelamin]]="Laki-Laki",1,2)</f>
        <v>1</v>
      </c>
      <c r="Z96">
        <f>IF(Form_Responses[[#This Row],[  Berusia diatas 17 tahun.  ]]="IYA",1,2)</f>
        <v>1</v>
      </c>
      <c r="AA96">
        <f>IF(Form_Responses[[#This Row],[Pernah melakukan pembelian Sepatu Compass melalui TikTok Shop minimal 1 kali dalam 1 tahun terakhir.  ]]="Pernah",1,2)</f>
        <v>1</v>
      </c>
    </row>
    <row r="97" spans="1:27" ht="22.5" customHeight="1" x14ac:dyDescent="0.2">
      <c r="A97" s="2">
        <v>46196.489895277773</v>
      </c>
      <c r="B97" s="3" t="s">
        <v>105</v>
      </c>
      <c r="C97" s="3" t="s">
        <v>7</v>
      </c>
      <c r="D97" s="3" t="s">
        <v>8</v>
      </c>
      <c r="E97" s="3" t="s">
        <v>9</v>
      </c>
      <c r="F97" s="3" t="s">
        <v>10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f>IF(Form_Responses[[#This Row],[Berdomisili di Sidoarjo]]="Iya",1,2)</f>
        <v>1</v>
      </c>
      <c r="Y97">
        <f>IF(Form_Responses[[#This Row],[Jenis kelamin]]="Laki-Laki",1,2)</f>
        <v>1</v>
      </c>
      <c r="Z97">
        <f>IF(Form_Responses[[#This Row],[  Berusia diatas 17 tahun.  ]]="IYA",1,2)</f>
        <v>1</v>
      </c>
      <c r="AA97">
        <f>IF(Form_Responses[[#This Row],[Pernah melakukan pembelian Sepatu Compass melalui TikTok Shop minimal 1 kali dalam 1 tahun terakhir.  ]]="Pernah",1,2)</f>
        <v>1</v>
      </c>
    </row>
    <row r="98" spans="1:27" ht="22.5" customHeight="1" x14ac:dyDescent="0.2">
      <c r="A98" s="2">
        <v>46196.490484178241</v>
      </c>
      <c r="B98" s="3" t="s">
        <v>106</v>
      </c>
      <c r="C98" s="3" t="s">
        <v>7</v>
      </c>
      <c r="D98" s="3" t="s">
        <v>8</v>
      </c>
      <c r="E98" s="3" t="s">
        <v>9</v>
      </c>
      <c r="F98" s="3" t="s">
        <v>10</v>
      </c>
      <c r="G98" s="3">
        <v>5</v>
      </c>
      <c r="H98" s="3">
        <v>5</v>
      </c>
      <c r="I98" s="3">
        <v>4</v>
      </c>
      <c r="J98" s="3">
        <v>5</v>
      </c>
      <c r="K98" s="3">
        <v>4</v>
      </c>
      <c r="L98" s="3">
        <v>5</v>
      </c>
      <c r="M98" s="3">
        <v>5</v>
      </c>
      <c r="N98" s="3">
        <v>4</v>
      </c>
      <c r="O98" s="3">
        <v>5</v>
      </c>
      <c r="P98" s="3">
        <v>5</v>
      </c>
      <c r="Q98" s="3">
        <v>5</v>
      </c>
      <c r="R98" s="3">
        <v>5</v>
      </c>
      <c r="S98" s="3">
        <v>4</v>
      </c>
      <c r="T98" s="3">
        <v>5</v>
      </c>
      <c r="U98" s="3">
        <v>5</v>
      </c>
      <c r="V98" s="3">
        <v>5</v>
      </c>
      <c r="W98" s="3">
        <v>5</v>
      </c>
      <c r="X98">
        <f>IF(Form_Responses[[#This Row],[Berdomisili di Sidoarjo]]="Iya",1,2)</f>
        <v>1</v>
      </c>
      <c r="Y98">
        <f>IF(Form_Responses[[#This Row],[Jenis kelamin]]="Laki-Laki",1,2)</f>
        <v>1</v>
      </c>
      <c r="Z98">
        <f>IF(Form_Responses[[#This Row],[  Berusia diatas 17 tahun.  ]]="IYA",1,2)</f>
        <v>1</v>
      </c>
      <c r="AA98">
        <f>IF(Form_Responses[[#This Row],[Pernah melakukan pembelian Sepatu Compass melalui TikTok Shop minimal 1 kali dalam 1 tahun terakhir.  ]]="Pernah",1,2)</f>
        <v>1</v>
      </c>
    </row>
    <row r="99" spans="1:27" ht="22.5" customHeight="1" x14ac:dyDescent="0.2">
      <c r="A99" s="2">
        <v>46196.491031446756</v>
      </c>
      <c r="B99" s="3" t="s">
        <v>107</v>
      </c>
      <c r="C99" s="3" t="s">
        <v>7</v>
      </c>
      <c r="D99" s="3" t="s">
        <v>8</v>
      </c>
      <c r="E99" s="3" t="s">
        <v>9</v>
      </c>
      <c r="F99" s="3" t="s">
        <v>10</v>
      </c>
      <c r="G99" s="3">
        <v>5</v>
      </c>
      <c r="H99" s="3">
        <v>5</v>
      </c>
      <c r="I99" s="3">
        <v>4</v>
      </c>
      <c r="J99" s="3">
        <v>4</v>
      </c>
      <c r="K99" s="3">
        <v>5</v>
      </c>
      <c r="L99" s="3">
        <v>5</v>
      </c>
      <c r="M99" s="3">
        <v>4</v>
      </c>
      <c r="N99" s="3">
        <v>5</v>
      </c>
      <c r="O99" s="3">
        <v>5</v>
      </c>
      <c r="P99" s="3">
        <v>4</v>
      </c>
      <c r="Q99" s="3">
        <v>4</v>
      </c>
      <c r="R99" s="3">
        <v>5</v>
      </c>
      <c r="S99" s="3">
        <v>5</v>
      </c>
      <c r="T99" s="3">
        <v>5</v>
      </c>
      <c r="U99" s="3">
        <v>4</v>
      </c>
      <c r="V99" s="3">
        <v>4</v>
      </c>
      <c r="W99" s="3">
        <v>5</v>
      </c>
      <c r="X99">
        <f>IF(Form_Responses[[#This Row],[Berdomisili di Sidoarjo]]="Iya",1,2)</f>
        <v>1</v>
      </c>
      <c r="Y99">
        <f>IF(Form_Responses[[#This Row],[Jenis kelamin]]="Laki-Laki",1,2)</f>
        <v>1</v>
      </c>
      <c r="Z99">
        <f>IF(Form_Responses[[#This Row],[  Berusia diatas 17 tahun.  ]]="IYA",1,2)</f>
        <v>1</v>
      </c>
      <c r="AA99">
        <f>IF(Form_Responses[[#This Row],[Pernah melakukan pembelian Sepatu Compass melalui TikTok Shop minimal 1 kali dalam 1 tahun terakhir.  ]]="Pernah",1,2)</f>
        <v>1</v>
      </c>
    </row>
    <row r="100" spans="1:27" ht="22.5" customHeight="1" x14ac:dyDescent="0.2">
      <c r="A100" s="2">
        <v>46196.491862129631</v>
      </c>
      <c r="B100" s="3" t="s">
        <v>108</v>
      </c>
      <c r="C100" s="3" t="s">
        <v>7</v>
      </c>
      <c r="D100" s="3" t="s">
        <v>8</v>
      </c>
      <c r="E100" s="3" t="s">
        <v>9</v>
      </c>
      <c r="F100" s="3" t="s">
        <v>10</v>
      </c>
      <c r="G100" s="3">
        <v>5</v>
      </c>
      <c r="H100" s="3">
        <v>5</v>
      </c>
      <c r="I100" s="3">
        <v>4</v>
      </c>
      <c r="J100" s="3">
        <v>4</v>
      </c>
      <c r="K100" s="3">
        <v>5</v>
      </c>
      <c r="L100" s="3">
        <v>5</v>
      </c>
      <c r="M100" s="3">
        <v>5</v>
      </c>
      <c r="N100" s="3">
        <v>5</v>
      </c>
      <c r="O100" s="3">
        <v>4</v>
      </c>
      <c r="P100" s="3">
        <v>5</v>
      </c>
      <c r="Q100" s="3">
        <v>5</v>
      </c>
      <c r="R100" s="3">
        <v>5</v>
      </c>
      <c r="S100" s="3">
        <v>5</v>
      </c>
      <c r="T100" s="3">
        <v>4</v>
      </c>
      <c r="U100" s="3">
        <v>5</v>
      </c>
      <c r="V100" s="3">
        <v>5</v>
      </c>
      <c r="W100" s="3">
        <v>5</v>
      </c>
      <c r="X100">
        <f>IF(Form_Responses[[#This Row],[Berdomisili di Sidoarjo]]="Iya",1,2)</f>
        <v>1</v>
      </c>
      <c r="Y100">
        <f>IF(Form_Responses[[#This Row],[Jenis kelamin]]="Laki-Laki",1,2)</f>
        <v>1</v>
      </c>
      <c r="Z100">
        <f>IF(Form_Responses[[#This Row],[  Berusia diatas 17 tahun.  ]]="IYA",1,2)</f>
        <v>1</v>
      </c>
      <c r="AA100">
        <f>IF(Form_Responses[[#This Row],[Pernah melakukan pembelian Sepatu Compass melalui TikTok Shop minimal 1 kali dalam 1 tahun terakhir.  ]]="Pernah",1,2)</f>
        <v>1</v>
      </c>
    </row>
    <row r="101" spans="1:27" ht="22.5" customHeight="1" x14ac:dyDescent="0.2">
      <c r="A101" s="2">
        <v>46196.492533599536</v>
      </c>
      <c r="B101" s="3" t="s">
        <v>109</v>
      </c>
      <c r="C101" s="3" t="s">
        <v>7</v>
      </c>
      <c r="D101" s="3" t="s">
        <v>8</v>
      </c>
      <c r="E101" s="3" t="s">
        <v>9</v>
      </c>
      <c r="F101" s="3" t="s">
        <v>10</v>
      </c>
      <c r="G101" s="3">
        <v>5</v>
      </c>
      <c r="H101" s="3">
        <v>4</v>
      </c>
      <c r="I101" s="3">
        <v>5</v>
      </c>
      <c r="J101" s="3">
        <v>5</v>
      </c>
      <c r="K101" s="3">
        <v>4</v>
      </c>
      <c r="L101" s="3">
        <v>5</v>
      </c>
      <c r="M101" s="3">
        <v>5</v>
      </c>
      <c r="N101" s="3">
        <v>5</v>
      </c>
      <c r="O101" s="3">
        <v>4</v>
      </c>
      <c r="P101" s="3">
        <v>5</v>
      </c>
      <c r="Q101" s="3">
        <v>5</v>
      </c>
      <c r="R101" s="3">
        <v>5</v>
      </c>
      <c r="S101" s="3">
        <v>4</v>
      </c>
      <c r="T101" s="3">
        <v>4</v>
      </c>
      <c r="U101" s="3">
        <v>5</v>
      </c>
      <c r="V101" s="3">
        <v>5</v>
      </c>
      <c r="W101" s="3">
        <v>5</v>
      </c>
      <c r="X101">
        <f>IF(Form_Responses[[#This Row],[Berdomisili di Sidoarjo]]="Iya",1,2)</f>
        <v>1</v>
      </c>
      <c r="Y101">
        <f>IF(Form_Responses[[#This Row],[Jenis kelamin]]="Laki-Laki",1,2)</f>
        <v>1</v>
      </c>
      <c r="Z101">
        <f>IF(Form_Responses[[#This Row],[  Berusia diatas 17 tahun.  ]]="IYA",1,2)</f>
        <v>1</v>
      </c>
      <c r="AA101">
        <f>IF(Form_Responses[[#This Row],[Pernah melakukan pembelian Sepatu Compass melalui TikTok Shop minimal 1 kali dalam 1 tahun terakhir.  ]]="Pernah",1,2)</f>
        <v>1</v>
      </c>
    </row>
    <row r="102" spans="1:27" ht="22.5" customHeight="1" x14ac:dyDescent="0.2">
      <c r="A102" s="2">
        <v>46197.455891493053</v>
      </c>
      <c r="B102" s="3" t="s">
        <v>110</v>
      </c>
      <c r="C102" s="3" t="s">
        <v>7</v>
      </c>
      <c r="D102" s="3" t="s">
        <v>8</v>
      </c>
      <c r="E102" s="3" t="s">
        <v>9</v>
      </c>
      <c r="F102" s="3" t="s">
        <v>10</v>
      </c>
      <c r="G102" s="3">
        <v>5</v>
      </c>
      <c r="H102" s="3">
        <v>5</v>
      </c>
      <c r="I102" s="3">
        <v>4</v>
      </c>
      <c r="J102" s="3">
        <v>5</v>
      </c>
      <c r="K102" s="3">
        <v>5</v>
      </c>
      <c r="L102" s="3">
        <v>5</v>
      </c>
      <c r="M102" s="3">
        <v>5</v>
      </c>
      <c r="N102" s="3">
        <v>4</v>
      </c>
      <c r="O102" s="3">
        <v>4</v>
      </c>
      <c r="P102" s="3">
        <v>5</v>
      </c>
      <c r="Q102" s="3">
        <v>5</v>
      </c>
      <c r="R102" s="3">
        <v>5</v>
      </c>
      <c r="S102" s="3">
        <v>5</v>
      </c>
      <c r="T102" s="3">
        <v>5</v>
      </c>
      <c r="U102" s="3">
        <v>4</v>
      </c>
      <c r="V102" s="3">
        <v>5</v>
      </c>
      <c r="W102" s="3">
        <v>5</v>
      </c>
      <c r="X102">
        <f>IF(Form_Responses[[#This Row],[Berdomisili di Sidoarjo]]="Iya",1,2)</f>
        <v>1</v>
      </c>
      <c r="Y102">
        <f>IF(Form_Responses[[#This Row],[Jenis kelamin]]="Laki-Laki",1,2)</f>
        <v>1</v>
      </c>
      <c r="Z102">
        <f>IF(Form_Responses[[#This Row],[  Berusia diatas 17 tahun.  ]]="IYA",1,2)</f>
        <v>1</v>
      </c>
      <c r="AA102">
        <f>IF(Form_Responses[[#This Row],[Pernah melakukan pembelian Sepatu Compass melalui TikTok Shop minimal 1 kali dalam 1 tahun terakhir.  ]]="Pernah",1,2)</f>
        <v>1</v>
      </c>
    </row>
    <row r="103" spans="1:27" ht="22.5" customHeight="1" x14ac:dyDescent="0.2">
      <c r="A103" s="2">
        <v>46197.456496805557</v>
      </c>
      <c r="B103" s="3" t="s">
        <v>111</v>
      </c>
      <c r="C103" s="3" t="s">
        <v>7</v>
      </c>
      <c r="D103" s="3" t="s">
        <v>8</v>
      </c>
      <c r="E103" s="3" t="s">
        <v>9</v>
      </c>
      <c r="F103" s="3" t="s">
        <v>10</v>
      </c>
      <c r="G103" s="3">
        <v>4</v>
      </c>
      <c r="H103" s="3">
        <v>5</v>
      </c>
      <c r="I103" s="3">
        <v>5</v>
      </c>
      <c r="J103" s="3">
        <v>4</v>
      </c>
      <c r="K103" s="3">
        <v>5</v>
      </c>
      <c r="L103" s="3">
        <v>4</v>
      </c>
      <c r="M103" s="3">
        <v>5</v>
      </c>
      <c r="N103" s="3">
        <v>5</v>
      </c>
      <c r="O103" s="3">
        <v>4</v>
      </c>
      <c r="P103" s="3">
        <v>5</v>
      </c>
      <c r="Q103" s="3">
        <v>5</v>
      </c>
      <c r="R103" s="3">
        <v>5</v>
      </c>
      <c r="S103" s="3">
        <v>5</v>
      </c>
      <c r="T103" s="3">
        <v>4</v>
      </c>
      <c r="U103" s="3">
        <v>5</v>
      </c>
      <c r="V103" s="3">
        <v>5</v>
      </c>
      <c r="W103" s="3">
        <v>5</v>
      </c>
      <c r="X103">
        <f>IF(Form_Responses[[#This Row],[Berdomisili di Sidoarjo]]="Iya",1,2)</f>
        <v>1</v>
      </c>
      <c r="Y103">
        <f>IF(Form_Responses[[#This Row],[Jenis kelamin]]="Laki-Laki",1,2)</f>
        <v>1</v>
      </c>
      <c r="Z103">
        <f>IF(Form_Responses[[#This Row],[  Berusia diatas 17 tahun.  ]]="IYA",1,2)</f>
        <v>1</v>
      </c>
      <c r="AA103">
        <f>IF(Form_Responses[[#This Row],[Pernah melakukan pembelian Sepatu Compass melalui TikTok Shop minimal 1 kali dalam 1 tahun terakhir.  ]]="Pernah",1,2)</f>
        <v>1</v>
      </c>
    </row>
    <row r="104" spans="1:27" ht="22.5" customHeight="1" x14ac:dyDescent="0.2">
      <c r="A104" s="2">
        <v>46197.458162233801</v>
      </c>
      <c r="B104" s="3" t="s">
        <v>112</v>
      </c>
      <c r="C104" s="3" t="s">
        <v>7</v>
      </c>
      <c r="D104" s="3" t="s">
        <v>8</v>
      </c>
      <c r="E104" s="3" t="s">
        <v>9</v>
      </c>
      <c r="F104" s="3" t="s">
        <v>10</v>
      </c>
      <c r="G104" s="3">
        <v>5</v>
      </c>
      <c r="H104" s="3">
        <v>4</v>
      </c>
      <c r="I104" s="3">
        <v>5</v>
      </c>
      <c r="J104" s="3">
        <v>4</v>
      </c>
      <c r="K104" s="3">
        <v>5</v>
      </c>
      <c r="L104" s="3">
        <v>5</v>
      </c>
      <c r="M104" s="3">
        <v>5</v>
      </c>
      <c r="N104" s="3">
        <v>4</v>
      </c>
      <c r="O104" s="3">
        <v>4</v>
      </c>
      <c r="P104" s="3">
        <v>5</v>
      </c>
      <c r="Q104" s="3">
        <v>5</v>
      </c>
      <c r="R104" s="3">
        <v>5</v>
      </c>
      <c r="S104" s="3">
        <v>5</v>
      </c>
      <c r="T104" s="3">
        <v>4</v>
      </c>
      <c r="U104" s="3">
        <v>5</v>
      </c>
      <c r="V104" s="3">
        <v>5</v>
      </c>
      <c r="W104" s="3">
        <v>4</v>
      </c>
      <c r="X104">
        <f>IF(Form_Responses[[#This Row],[Berdomisili di Sidoarjo]]="Iya",1,2)</f>
        <v>1</v>
      </c>
      <c r="Y104">
        <f>IF(Form_Responses[[#This Row],[Jenis kelamin]]="Laki-Laki",1,2)</f>
        <v>1</v>
      </c>
      <c r="Z104">
        <f>IF(Form_Responses[[#This Row],[  Berusia diatas 17 tahun.  ]]="IYA",1,2)</f>
        <v>1</v>
      </c>
      <c r="AA104">
        <f>IF(Form_Responses[[#This Row],[Pernah melakukan pembelian Sepatu Compass melalui TikTok Shop minimal 1 kali dalam 1 tahun terakhir.  ]]="Pernah",1,2)</f>
        <v>1</v>
      </c>
    </row>
    <row r="105" spans="1:27" ht="22.5" customHeight="1" x14ac:dyDescent="0.2">
      <c r="A105" s="2">
        <v>46197.459091909725</v>
      </c>
      <c r="B105" s="3" t="s">
        <v>113</v>
      </c>
      <c r="C105" s="3" t="s">
        <v>7</v>
      </c>
      <c r="D105" s="3" t="s">
        <v>8</v>
      </c>
      <c r="E105" s="3" t="s">
        <v>9</v>
      </c>
      <c r="F105" s="3" t="s">
        <v>10</v>
      </c>
      <c r="G105" s="3">
        <v>5</v>
      </c>
      <c r="H105" s="3">
        <v>5</v>
      </c>
      <c r="I105" s="3">
        <v>4</v>
      </c>
      <c r="J105" s="3">
        <v>5</v>
      </c>
      <c r="K105" s="3">
        <v>5</v>
      </c>
      <c r="L105" s="3">
        <v>4</v>
      </c>
      <c r="M105" s="3">
        <v>5</v>
      </c>
      <c r="N105" s="3">
        <v>5</v>
      </c>
      <c r="O105" s="3">
        <v>4</v>
      </c>
      <c r="P105" s="3">
        <v>5</v>
      </c>
      <c r="Q105" s="3">
        <v>5</v>
      </c>
      <c r="R105" s="3">
        <v>5</v>
      </c>
      <c r="S105" s="3">
        <v>5</v>
      </c>
      <c r="T105" s="3">
        <v>4</v>
      </c>
      <c r="U105" s="3">
        <v>4</v>
      </c>
      <c r="V105" s="3">
        <v>5</v>
      </c>
      <c r="W105" s="3">
        <v>5</v>
      </c>
      <c r="X105">
        <f>IF(Form_Responses[[#This Row],[Berdomisili di Sidoarjo]]="Iya",1,2)</f>
        <v>1</v>
      </c>
      <c r="Y105">
        <f>IF(Form_Responses[[#This Row],[Jenis kelamin]]="Laki-Laki",1,2)</f>
        <v>1</v>
      </c>
      <c r="Z105">
        <f>IF(Form_Responses[[#This Row],[  Berusia diatas 17 tahun.  ]]="IYA",1,2)</f>
        <v>1</v>
      </c>
      <c r="AA105">
        <f>IF(Form_Responses[[#This Row],[Pernah melakukan pembelian Sepatu Compass melalui TikTok Shop minimal 1 kali dalam 1 tahun terakhir.  ]]="Pernah",1,2)</f>
        <v>1</v>
      </c>
    </row>
    <row r="106" spans="1:27" ht="22.5" customHeight="1" x14ac:dyDescent="0.2">
      <c r="A106" s="2">
        <v>46197.459797048607</v>
      </c>
      <c r="B106" s="3" t="s">
        <v>114</v>
      </c>
      <c r="C106" s="3" t="s">
        <v>7</v>
      </c>
      <c r="D106" s="3" t="s">
        <v>8</v>
      </c>
      <c r="E106" s="3" t="s">
        <v>9</v>
      </c>
      <c r="F106" s="3" t="s">
        <v>10</v>
      </c>
      <c r="G106" s="3">
        <v>5</v>
      </c>
      <c r="H106" s="3">
        <v>4</v>
      </c>
      <c r="I106" s="3">
        <v>5</v>
      </c>
      <c r="J106" s="3">
        <v>5</v>
      </c>
      <c r="K106" s="3">
        <v>5</v>
      </c>
      <c r="L106" s="3">
        <v>5</v>
      </c>
      <c r="M106" s="3">
        <v>4</v>
      </c>
      <c r="N106" s="3">
        <v>5</v>
      </c>
      <c r="O106" s="3">
        <v>5</v>
      </c>
      <c r="P106" s="3">
        <v>4</v>
      </c>
      <c r="Q106" s="3">
        <v>4</v>
      </c>
      <c r="R106" s="3">
        <v>5</v>
      </c>
      <c r="S106" s="3">
        <v>5</v>
      </c>
      <c r="T106" s="3">
        <v>5</v>
      </c>
      <c r="U106" s="3">
        <v>4</v>
      </c>
      <c r="V106" s="3">
        <v>4</v>
      </c>
      <c r="W106" s="3">
        <v>5</v>
      </c>
      <c r="X106">
        <f>IF(Form_Responses[[#This Row],[Berdomisili di Sidoarjo]]="Iya",1,2)</f>
        <v>1</v>
      </c>
      <c r="Y106">
        <f>IF(Form_Responses[[#This Row],[Jenis kelamin]]="Laki-Laki",1,2)</f>
        <v>1</v>
      </c>
      <c r="Z106">
        <f>IF(Form_Responses[[#This Row],[  Berusia diatas 17 tahun.  ]]="IYA",1,2)</f>
        <v>1</v>
      </c>
      <c r="AA106">
        <f>IF(Form_Responses[[#This Row],[Pernah melakukan pembelian Sepatu Compass melalui TikTok Shop minimal 1 kali dalam 1 tahun terakhir.  ]]="Pernah",1,2)</f>
        <v>1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Silda</cp:lastModifiedBy>
  <dcterms:created xsi:type="dcterms:W3CDTF">2026-06-24T04:06:06Z</dcterms:created>
  <dcterms:modified xsi:type="dcterms:W3CDTF">2026-07-26T20:57:05Z</dcterms:modified>
</cp:coreProperties>
</file>